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360" yWindow="150" windowWidth="17595" windowHeight="8895" tabRatio="815"/>
  </bookViews>
  <sheets>
    <sheet name="Presentación" sheetId="6" r:id="rId1"/>
    <sheet name="Contenido" sheetId="5" r:id="rId2"/>
    <sheet name="PCPRI_1" sheetId="1" r:id="rId3"/>
    <sheet name="PCPRI_2" sheetId="2" r:id="rId4"/>
    <sheet name="PCPRI_3" sheetId="3" r:id="rId5"/>
    <sheet name="PCPRI_4" sheetId="4" r:id="rId6"/>
  </sheets>
  <calcPr calcId="152511"/>
</workbook>
</file>

<file path=xl/calcChain.xml><?xml version="1.0" encoding="utf-8"?>
<calcChain xmlns="http://schemas.openxmlformats.org/spreadsheetml/2006/main">
  <c r="S55" i="3" l="1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V9" i="2" s="1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V67" i="1"/>
  <c r="U67" i="1"/>
  <c r="T67" i="1"/>
  <c r="R67" i="1"/>
  <c r="Q67" i="1"/>
  <c r="O67" i="1"/>
  <c r="N67" i="1"/>
  <c r="L67" i="1"/>
  <c r="K67" i="1"/>
  <c r="I67" i="1"/>
  <c r="H67" i="1"/>
  <c r="F67" i="1"/>
  <c r="E67" i="1"/>
  <c r="C67" i="1"/>
  <c r="B67" i="1"/>
  <c r="V66" i="1"/>
  <c r="U66" i="1"/>
  <c r="T66" i="1"/>
  <c r="R66" i="1"/>
  <c r="Q66" i="1"/>
  <c r="O66" i="1"/>
  <c r="N66" i="1"/>
  <c r="L66" i="1"/>
  <c r="K66" i="1"/>
  <c r="I66" i="1"/>
  <c r="H66" i="1"/>
  <c r="F66" i="1"/>
  <c r="E66" i="1"/>
  <c r="C66" i="1"/>
  <c r="B66" i="1"/>
  <c r="V65" i="1"/>
  <c r="U65" i="1"/>
  <c r="T65" i="1"/>
  <c r="R65" i="1"/>
  <c r="Q65" i="1"/>
  <c r="O65" i="1"/>
  <c r="N65" i="1"/>
  <c r="L65" i="1"/>
  <c r="K65" i="1"/>
  <c r="I65" i="1"/>
  <c r="H65" i="1"/>
  <c r="F65" i="1"/>
  <c r="E65" i="1"/>
  <c r="C65" i="1"/>
  <c r="B65" i="1"/>
  <c r="V64" i="1"/>
  <c r="U64" i="1"/>
  <c r="T64" i="1"/>
  <c r="R64" i="1"/>
  <c r="Q64" i="1"/>
  <c r="O64" i="1"/>
  <c r="N64" i="1"/>
  <c r="L64" i="1"/>
  <c r="K64" i="1"/>
  <c r="I64" i="1"/>
  <c r="H64" i="1"/>
  <c r="F64" i="1"/>
  <c r="E64" i="1"/>
  <c r="C64" i="1"/>
  <c r="B64" i="1"/>
  <c r="V63" i="1"/>
  <c r="U63" i="1"/>
  <c r="T63" i="1"/>
  <c r="R63" i="1"/>
  <c r="Q63" i="1"/>
  <c r="O63" i="1"/>
  <c r="N63" i="1"/>
  <c r="L63" i="1"/>
  <c r="K63" i="1"/>
  <c r="I63" i="1"/>
  <c r="H63" i="1"/>
  <c r="F63" i="1"/>
  <c r="E63" i="1"/>
  <c r="C63" i="1"/>
  <c r="B63" i="1"/>
  <c r="V62" i="1"/>
  <c r="U62" i="1"/>
  <c r="T62" i="1"/>
  <c r="R62" i="1"/>
  <c r="Q62" i="1"/>
  <c r="O62" i="1"/>
  <c r="N62" i="1"/>
  <c r="L62" i="1"/>
  <c r="K62" i="1"/>
  <c r="I62" i="1"/>
  <c r="H62" i="1"/>
  <c r="F62" i="1"/>
  <c r="E62" i="1"/>
  <c r="C62" i="1"/>
  <c r="B62" i="1"/>
  <c r="V61" i="1"/>
  <c r="U61" i="1"/>
  <c r="T61" i="1"/>
  <c r="R61" i="1"/>
  <c r="Q61" i="1"/>
  <c r="O61" i="1"/>
  <c r="N61" i="1"/>
  <c r="L61" i="1"/>
  <c r="K61" i="1"/>
  <c r="I61" i="1"/>
  <c r="H61" i="1"/>
  <c r="F61" i="1"/>
  <c r="E61" i="1"/>
  <c r="C61" i="1"/>
  <c r="B61" i="1"/>
  <c r="V60" i="1"/>
  <c r="V59" i="1" s="1"/>
  <c r="U60" i="1"/>
  <c r="T60" i="1"/>
  <c r="T59" i="1" s="1"/>
  <c r="R60" i="1"/>
  <c r="R59" i="1" s="1"/>
  <c r="Q60" i="1"/>
  <c r="Q59" i="1" s="1"/>
  <c r="O60" i="1"/>
  <c r="N60" i="1"/>
  <c r="N59" i="1" s="1"/>
  <c r="L60" i="1"/>
  <c r="L59" i="1" s="1"/>
  <c r="K60" i="1"/>
  <c r="K59" i="1" s="1"/>
  <c r="I60" i="1"/>
  <c r="H60" i="1"/>
  <c r="H59" i="1" s="1"/>
  <c r="F60" i="1"/>
  <c r="F59" i="1" s="1"/>
  <c r="E60" i="1"/>
  <c r="E59" i="1" s="1"/>
  <c r="C60" i="1"/>
  <c r="B60" i="1"/>
  <c r="B59" i="1" s="1"/>
  <c r="U59" i="1"/>
  <c r="O59" i="1"/>
  <c r="I59" i="1"/>
  <c r="C59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62" i="1" s="1"/>
  <c r="S28" i="1"/>
  <c r="S27" i="1"/>
  <c r="S26" i="1"/>
  <c r="S25" i="1"/>
  <c r="S24" i="1"/>
  <c r="S23" i="1"/>
  <c r="S22" i="1"/>
  <c r="S21" i="1"/>
  <c r="S20" i="1"/>
  <c r="S19" i="1"/>
  <c r="S18" i="1"/>
  <c r="S17" i="1"/>
  <c r="S63" i="1" s="1"/>
  <c r="S16" i="1"/>
  <c r="S15" i="1"/>
  <c r="S14" i="1"/>
  <c r="S13" i="1"/>
  <c r="S64" i="1" s="1"/>
  <c r="S12" i="1"/>
  <c r="S11" i="1"/>
  <c r="S10" i="1"/>
  <c r="S9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62" i="1" s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60" i="1" s="1"/>
  <c r="P11" i="1"/>
  <c r="P10" i="1"/>
  <c r="P9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62" i="1" s="1"/>
  <c r="M28" i="1"/>
  <c r="M27" i="1"/>
  <c r="M66" i="1" s="1"/>
  <c r="M26" i="1"/>
  <c r="M25" i="1"/>
  <c r="M24" i="1"/>
  <c r="M23" i="1"/>
  <c r="M22" i="1"/>
  <c r="M21" i="1"/>
  <c r="M20" i="1"/>
  <c r="M19" i="1"/>
  <c r="M18" i="1"/>
  <c r="M17" i="1"/>
  <c r="M16" i="1"/>
  <c r="M15" i="1"/>
  <c r="M61" i="1" s="1"/>
  <c r="M14" i="1"/>
  <c r="M13" i="1"/>
  <c r="M12" i="1"/>
  <c r="M11" i="1"/>
  <c r="M67" i="1" s="1"/>
  <c r="M10" i="1"/>
  <c r="M9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62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67" i="1" s="1"/>
  <c r="J10" i="1"/>
  <c r="J65" i="1" s="1"/>
  <c r="J9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62" i="1" s="1"/>
  <c r="G28" i="1"/>
  <c r="G27" i="1"/>
  <c r="G26" i="1"/>
  <c r="G25" i="1"/>
  <c r="G24" i="1"/>
  <c r="G23" i="1"/>
  <c r="G22" i="1"/>
  <c r="G21" i="1"/>
  <c r="G20" i="1"/>
  <c r="G19" i="1"/>
  <c r="G18" i="1"/>
  <c r="G17" i="1"/>
  <c r="G63" i="1" s="1"/>
  <c r="G16" i="1"/>
  <c r="G15" i="1"/>
  <c r="G14" i="1"/>
  <c r="G13" i="1"/>
  <c r="G64" i="1" s="1"/>
  <c r="G12" i="1"/>
  <c r="G11" i="1"/>
  <c r="G10" i="1"/>
  <c r="G9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62" i="1" s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60" i="1" s="1"/>
  <c r="D11" i="1"/>
  <c r="D10" i="1"/>
  <c r="D9" i="1"/>
  <c r="V11" i="2" l="1"/>
  <c r="V15" i="2"/>
  <c r="V19" i="2"/>
  <c r="V23" i="2"/>
  <c r="V27" i="2"/>
  <c r="V31" i="2"/>
  <c r="V35" i="2"/>
  <c r="V39" i="2"/>
  <c r="V43" i="2"/>
  <c r="V47" i="2"/>
  <c r="V51" i="2"/>
  <c r="V55" i="2"/>
  <c r="D63" i="1"/>
  <c r="G65" i="1"/>
  <c r="M60" i="1"/>
  <c r="M59" i="1" s="1"/>
  <c r="P64" i="1"/>
  <c r="P59" i="1" s="1"/>
  <c r="S65" i="1"/>
  <c r="D64" i="1"/>
  <c r="J61" i="1"/>
  <c r="J66" i="1"/>
  <c r="P63" i="1"/>
  <c r="D65" i="1"/>
  <c r="G67" i="1"/>
  <c r="G61" i="1"/>
  <c r="G66" i="1"/>
  <c r="J60" i="1"/>
  <c r="M64" i="1"/>
  <c r="M63" i="1"/>
  <c r="P65" i="1"/>
  <c r="S67" i="1"/>
  <c r="S61" i="1"/>
  <c r="S66" i="1"/>
  <c r="S59" i="1" s="1"/>
  <c r="D67" i="1"/>
  <c r="D61" i="1"/>
  <c r="D66" i="1"/>
  <c r="G60" i="1"/>
  <c r="G59" i="1" s="1"/>
  <c r="J64" i="1"/>
  <c r="J63" i="1"/>
  <c r="M65" i="1"/>
  <c r="P67" i="1"/>
  <c r="P61" i="1"/>
  <c r="P66" i="1"/>
  <c r="S60" i="1"/>
  <c r="V10" i="2"/>
  <c r="V12" i="2"/>
  <c r="V14" i="2"/>
  <c r="V16" i="2"/>
  <c r="V18" i="2"/>
  <c r="V20" i="2"/>
  <c r="V22" i="2"/>
  <c r="V24" i="2"/>
  <c r="V26" i="2"/>
  <c r="V28" i="2"/>
  <c r="V30" i="2"/>
  <c r="V32" i="2"/>
  <c r="V34" i="2"/>
  <c r="V36" i="2"/>
  <c r="V38" i="2"/>
  <c r="V40" i="2"/>
  <c r="V42" i="2"/>
  <c r="V44" i="2"/>
  <c r="V46" i="2"/>
  <c r="V48" i="2"/>
  <c r="V50" i="2"/>
  <c r="V52" i="2"/>
  <c r="V54" i="2"/>
  <c r="V13" i="2"/>
  <c r="V17" i="2"/>
  <c r="V21" i="2"/>
  <c r="V25" i="2"/>
  <c r="V29" i="2"/>
  <c r="V33" i="2"/>
  <c r="V37" i="2"/>
  <c r="V41" i="2"/>
  <c r="V45" i="2"/>
  <c r="V49" i="2"/>
  <c r="V53" i="2"/>
  <c r="D59" i="1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U60" i="2"/>
  <c r="T60" i="2"/>
  <c r="S60" i="2"/>
  <c r="S59" i="2" s="1"/>
  <c r="R60" i="2"/>
  <c r="Q60" i="2"/>
  <c r="P60" i="2"/>
  <c r="O60" i="2"/>
  <c r="O59" i="2" s="1"/>
  <c r="N60" i="2"/>
  <c r="M60" i="2"/>
  <c r="L60" i="2"/>
  <c r="K60" i="2"/>
  <c r="J60" i="2"/>
  <c r="I60" i="2"/>
  <c r="H60" i="2"/>
  <c r="G60" i="2"/>
  <c r="G59" i="2" s="1"/>
  <c r="F60" i="2"/>
  <c r="E60" i="2"/>
  <c r="D60" i="2"/>
  <c r="C60" i="2"/>
  <c r="C59" i="2" s="1"/>
  <c r="B60" i="2"/>
  <c r="K59" i="2"/>
  <c r="B59" i="4" l="1"/>
  <c r="F59" i="4"/>
  <c r="J59" i="4"/>
  <c r="N59" i="4"/>
  <c r="R59" i="4"/>
  <c r="V59" i="4"/>
  <c r="E59" i="4"/>
  <c r="G59" i="4"/>
  <c r="V63" i="2"/>
  <c r="V67" i="2"/>
  <c r="V66" i="2"/>
  <c r="B59" i="2"/>
  <c r="F59" i="2"/>
  <c r="J59" i="2"/>
  <c r="N59" i="2"/>
  <c r="R59" i="2"/>
  <c r="V60" i="2"/>
  <c r="V64" i="2"/>
  <c r="J59" i="1"/>
  <c r="E59" i="2"/>
  <c r="I59" i="2"/>
  <c r="M59" i="2"/>
  <c r="Q59" i="2"/>
  <c r="D59" i="2"/>
  <c r="H59" i="2"/>
  <c r="L59" i="2"/>
  <c r="P59" i="2"/>
  <c r="C59" i="4"/>
  <c r="K59" i="4"/>
  <c r="S59" i="4"/>
  <c r="I59" i="4"/>
  <c r="M59" i="4"/>
  <c r="Q59" i="4"/>
  <c r="U59" i="4"/>
  <c r="D59" i="4"/>
  <c r="H59" i="4"/>
  <c r="L59" i="4"/>
  <c r="P59" i="4"/>
  <c r="T59" i="4"/>
  <c r="O59" i="4"/>
  <c r="B59" i="3"/>
  <c r="F59" i="3"/>
  <c r="J59" i="3"/>
  <c r="N59" i="3"/>
  <c r="R59" i="3"/>
  <c r="G59" i="3"/>
  <c r="V59" i="3"/>
  <c r="E59" i="3"/>
  <c r="I59" i="3"/>
  <c r="M59" i="3"/>
  <c r="Q59" i="3"/>
  <c r="U59" i="3"/>
  <c r="D59" i="3"/>
  <c r="H59" i="3"/>
  <c r="L59" i="3"/>
  <c r="P59" i="3"/>
  <c r="T59" i="3"/>
  <c r="C59" i="3"/>
  <c r="K59" i="3"/>
  <c r="O59" i="3"/>
  <c r="S59" i="3"/>
  <c r="U59" i="2"/>
  <c r="T59" i="2"/>
  <c r="V59" i="2" l="1"/>
</calcChain>
</file>

<file path=xl/sharedStrings.xml><?xml version="1.0" encoding="utf-8"?>
<sst xmlns="http://schemas.openxmlformats.org/spreadsheetml/2006/main" count="502" uniqueCount="108">
  <si>
    <t>Inscritos Total</t>
  </si>
  <si>
    <t>Hombres</t>
  </si>
  <si>
    <t>Mujeres</t>
  </si>
  <si>
    <t>Total</t>
  </si>
  <si>
    <t>Estado</t>
  </si>
  <si>
    <t>Existencias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</si>
  <si>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</si>
  <si>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</si>
  <si>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</si>
  <si>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</si>
  <si>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</si>
  <si>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</si>
  <si>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</si>
  <si>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</si>
  <si>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</si>
  <si>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</si>
  <si>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Estado de Guanajuato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</si>
  <si>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</si>
  <si>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</si>
  <si>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</si>
  <si>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</si>
  <si>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</si>
  <si>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</si>
  <si>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</si>
  <si>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Primaria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</si>
  <si>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</si>
  <si>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</si>
  <si>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</si>
  <si>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</si>
  <si>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</si>
  <si>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</si>
  <si>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</si>
  <si>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</si>
  <si>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</si>
  <si>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</si>
  <si>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</si>
  <si>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</si>
  <si>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</si>
  <si>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</si>
  <si>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</si>
  <si>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</si>
  <si>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</si>
  <si>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</si>
  <si>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</si>
  <si>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</si>
  <si>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</si>
  <si>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</si>
  <si>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</si>
  <si>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</si>
  <si>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</si>
  <si>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</si>
  <si>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</si>
  <si>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</si>
  <si>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</si>
  <si>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</si>
  <si>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</si>
  <si>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</si>
  <si>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</si>
  <si>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</si>
  <si>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</si>
  <si>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</si>
  <si>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</si>
  <si>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</si>
  <si>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</si>
  <si>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</si>
  <si>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</si>
  <si>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</si>
  <si>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</si>
  <si>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</si>
  <si>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</si>
  <si>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</si>
  <si>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</si>
  <si>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</si>
  <si>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</si>
  <si>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PCPRI_1. Inscritos por municipio según sexo y grado</t>
  </si>
  <si>
    <t>Inscritos 1°</t>
  </si>
  <si>
    <t>Inscritos 2°</t>
  </si>
  <si>
    <t>Inscritos 3°</t>
  </si>
  <si>
    <t>Inscritos 4°</t>
  </si>
  <si>
    <t>Inscritos 5°</t>
  </si>
  <si>
    <t>Inscritos 6°</t>
  </si>
  <si>
    <t>PCPRI_2. Existencias por municipio según sexo y grado</t>
  </si>
  <si>
    <t>Existencias  1°</t>
  </si>
  <si>
    <t>Existencias 2°</t>
  </si>
  <si>
    <t>Existencias 3°</t>
  </si>
  <si>
    <t>Existencias 4°</t>
  </si>
  <si>
    <t>Existencias 5°</t>
  </si>
  <si>
    <t>Existencias 6°</t>
  </si>
  <si>
    <t>Fin del ciclo escolar 2014-2015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</si>
  <si>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2014-2015</t>
    </r>
  </si>
  <si>
    <t>Fin de ciclo escolar 2014-2015</t>
  </si>
  <si>
    <t>PCPRI_3. Aprobados/Promovidos por municipio según sexo y grado</t>
  </si>
  <si>
    <t>PCPRI_4. Reprobados/No promovidos por municipio según sexo y grado</t>
  </si>
  <si>
    <t>Aprobados/Promovidos  1°</t>
  </si>
  <si>
    <t>Aprobados/Promovidos 2°</t>
  </si>
  <si>
    <t>Aprobados/Promovidos 3°</t>
  </si>
  <si>
    <t>Aprobados/Promovidos 4°</t>
  </si>
  <si>
    <t>Aprobados/Promovidos 5°</t>
  </si>
  <si>
    <t>Aprobados/Promovidos 6°</t>
  </si>
  <si>
    <t>Aprobados/Promovidos Total</t>
  </si>
  <si>
    <t>Reprobados/No promovidos 1°</t>
  </si>
  <si>
    <t>Reprobados/No promovidos 2°</t>
  </si>
  <si>
    <t>Reprobados/No promovidos 3°</t>
  </si>
  <si>
    <t>Reprobados/No promovidos 4°</t>
  </si>
  <si>
    <t>Reprobados/No promovidos 5°</t>
  </si>
  <si>
    <t>Reprobados/No promvidos 6°</t>
  </si>
  <si>
    <t>Reprobados/No promovidos total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</si>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</sst>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2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9" fillId="2" borderId="0" xfId="0" applyFont="1" applyFill="1"/>
    <xf numFmtId="0" fontId="20" fillId="2" borderId="0" xfId="0" applyFont="1" applyFill="1"/>
    <xf numFmtId="0" fontId="22" fillId="2" borderId="0" xfId="2" applyFont="1" applyFill="1" applyAlignment="1" applyProtection="1"/>
    <xf numFmtId="0" fontId="23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0" borderId="0" xfId="0" applyFont="1" applyFill="1"/>
    <xf numFmtId="0" fontId="21" fillId="0" borderId="0" xfId="2" applyFill="1" applyAlignment="1" applyProtection="1"/>
    <xf numFmtId="0" fontId="24" fillId="0" borderId="0" xfId="0" applyFont="1" applyFill="1"/>
    <xf numFmtId="0" fontId="25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164" fontId="27" fillId="0" borderId="0" xfId="1" applyNumberFormat="1" applyFont="1" applyFill="1" applyBorder="1"/>
    <xf numFmtId="0" fontId="25" fillId="3" borderId="5" xfId="0" applyFont="1" applyFill="1" applyBorder="1" applyAlignment="1">
      <alignment horizontal="center" vertical="center"/>
    </xf>
    <xf numFmtId="0" fontId="26" fillId="0" borderId="0" xfId="0" applyFont="1" applyFill="1" applyBorder="1"/>
    <xf numFmtId="3" fontId="2" fillId="0" borderId="0" xfId="0" applyNumberFormat="1" applyFont="1" applyFill="1"/>
    <xf numFmtId="0" fontId="28" fillId="0" borderId="0" xfId="0" applyFont="1" applyFill="1" applyBorder="1" applyAlignment="1"/>
    <xf numFmtId="0" fontId="26" fillId="0" borderId="0" xfId="0" applyFont="1" applyFill="1"/>
    <xf numFmtId="164" fontId="2" fillId="0" borderId="0" xfId="0" applyNumberFormat="1" applyFont="1" applyFill="1"/>
    <xf numFmtId="0" fontId="30" fillId="0" borderId="0" xfId="0" applyFont="1" applyFill="1" applyBorder="1"/>
    <xf numFmtId="164" fontId="27" fillId="0" borderId="0" xfId="0" applyNumberFormat="1" applyFont="1" applyFill="1" applyBorder="1"/>
    <xf numFmtId="1" fontId="25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/>
    </xf>
    <xf numFmtId="41" fontId="2" fillId="0" borderId="0" xfId="0" applyNumberFormat="1" applyFont="1" applyFill="1"/>
    <xf numFmtId="0" fontId="25" fillId="3" borderId="4" xfId="0" applyFont="1" applyFill="1" applyBorder="1" applyAlignment="1">
      <alignment horizontal="center"/>
    </xf>
    <xf numFmtId="41" fontId="27" fillId="0" borderId="0" xfId="0" applyNumberFormat="1" applyFont="1" applyFill="1" applyBorder="1"/>
    <xf numFmtId="41" fontId="30" fillId="0" borderId="0" xfId="0" applyNumberFormat="1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666750</xdr:colOff>
      <xdr:row>4</xdr:row>
      <xdr:rowOff>316971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85750" y="95250"/>
          <a:ext cx="1143000" cy="1666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68792</xdr:colOff>
      <xdr:row>0</xdr:row>
      <xdr:rowOff>118533</xdr:rowOff>
    </xdr:from>
    <xdr:to>
      <xdr:col>6</xdr:col>
      <xdr:colOff>1207558</xdr:colOff>
      <xdr:row>5</xdr:row>
      <xdr:rowOff>130175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3292" y="118533"/>
          <a:ext cx="1138766" cy="16626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80" zoomScaleNormal="80" workbookViewId="0">
      <selection activeCell="H17" sqref="H17"/>
    </sheetView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2" spans="2:15" s="2" customFormat="1" ht="39.950000000000003" customHeight="1" thickBot="1" x14ac:dyDescent="0.3">
      <c r="B2" s="1"/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/>
    </row>
    <row r="3" spans="2:15" ht="24.95" customHeight="1" thickTop="1" x14ac:dyDescent="0.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2:15" ht="35.1" customHeight="1" x14ac:dyDescent="0.45">
      <c r="B4" s="20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20" t="s">
        <v>88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2" customFormat="1" ht="35.1" customHeight="1" x14ac:dyDescent="0.25">
      <c r="B8" s="21" t="s">
        <v>19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ht="1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ht="30" customHeight="1" x14ac:dyDescent="0.4">
      <c r="B10" s="23" t="s">
        <v>20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customHeight="1" x14ac:dyDescent="0.4">
      <c r="B12" s="24" t="s">
        <v>21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customHeight="1" x14ac:dyDescent="0.4">
      <c r="B14" s="18" t="s">
        <v>22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2:15" ht="15" customHeigh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7" spans="8:16" ht="15.75" thickBot="1" x14ac:dyDescent="0.3">
      <c r="H17" s="10" t="s">
        <v>89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zoomScale="90" zoomScaleNormal="90" workbookViewId="0">
      <selection activeCell="D15" sqref="D15"/>
    </sheetView>
  </sheetViews>
  <sheetFormatPr baseColWidth="10" defaultRowHeight="15" x14ac:dyDescent="0.25"/>
  <cols>
    <col min="1" max="7" width="26.5703125" style="5" customWidth="1"/>
    <col min="8" max="16384" width="11.42578125" style="5"/>
  </cols>
  <sheetData>
    <row r="1" spans="1:7" ht="15" customHeight="1" x14ac:dyDescent="0.25"/>
    <row r="2" spans="1:7" ht="39.950000000000003" customHeight="1" x14ac:dyDescent="0.55000000000000004">
      <c r="A2" s="25" t="s">
        <v>17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6" t="s">
        <v>23</v>
      </c>
      <c r="B4" s="26"/>
      <c r="C4" s="26"/>
      <c r="D4" s="26"/>
      <c r="E4" s="26"/>
      <c r="F4" s="26"/>
      <c r="G4" s="26"/>
    </row>
    <row r="5" spans="1:7" ht="24.95" customHeight="1" x14ac:dyDescent="0.4">
      <c r="A5" s="27" t="s">
        <v>24</v>
      </c>
      <c r="B5" s="27"/>
      <c r="C5" s="27"/>
      <c r="D5" s="27"/>
      <c r="E5" s="27"/>
      <c r="F5" s="27"/>
      <c r="G5" s="2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8" t="s">
        <v>88</v>
      </c>
      <c r="B7" s="28"/>
      <c r="C7" s="28"/>
      <c r="D7" s="28"/>
      <c r="E7" s="28"/>
      <c r="F7" s="28"/>
      <c r="G7" s="2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8" t="s">
        <v>18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25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74</v>
      </c>
    </row>
    <row r="16" spans="1:7" s="16" customFormat="1" ht="18.75" x14ac:dyDescent="0.3">
      <c r="A16" s="15" t="s">
        <v>81</v>
      </c>
    </row>
    <row r="17" spans="1:1" s="16" customFormat="1" ht="18.75" x14ac:dyDescent="0.3">
      <c r="A17" s="15" t="s">
        <v>91</v>
      </c>
    </row>
    <row r="18" spans="1:1" s="16" customFormat="1" ht="18.75" x14ac:dyDescent="0.3">
      <c r="A18" s="15" t="s">
        <v>92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Inscritos"/>
    <hyperlink ref="A16" location="PCPRI_2!A1" display="PCPRI_2 Existencias"/>
    <hyperlink ref="A17" location="PCPRI_3!A1" display="PCPRI_3 Aprobados"/>
    <hyperlink ref="A18" location="PCPRI_4!A1" display="PCPRI_4 Reprobado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0"/>
  <sheetViews>
    <sheetView zoomScale="80" zoomScaleNormal="80" workbookViewId="0">
      <selection activeCell="D12" sqref="D12"/>
    </sheetView>
  </sheetViews>
  <sheetFormatPr baseColWidth="10" defaultRowHeight="15.75" x14ac:dyDescent="0.25"/>
  <cols>
    <col min="1" max="1" width="63" style="29" customWidth="1"/>
    <col min="2" max="2" width="12.140625" style="29" bestFit="1" customWidth="1"/>
    <col min="3" max="3" width="10.85546875" style="29" bestFit="1" customWidth="1"/>
    <col min="4" max="4" width="12.28515625" style="29" bestFit="1" customWidth="1"/>
    <col min="5" max="6" width="10.85546875" style="29" bestFit="1" customWidth="1"/>
    <col min="7" max="7" width="12.28515625" style="29" bestFit="1" customWidth="1"/>
    <col min="8" max="9" width="10.85546875" style="29" bestFit="1" customWidth="1"/>
    <col min="10" max="10" width="12.28515625" style="29" bestFit="1" customWidth="1"/>
    <col min="11" max="12" width="10.85546875" style="29" bestFit="1" customWidth="1"/>
    <col min="13" max="13" width="12.28515625" style="29" bestFit="1" customWidth="1"/>
    <col min="14" max="15" width="10.85546875" style="29" bestFit="1" customWidth="1"/>
    <col min="16" max="16" width="12.28515625" style="29" bestFit="1" customWidth="1"/>
    <col min="17" max="18" width="10.85546875" style="29" bestFit="1" customWidth="1"/>
    <col min="19" max="22" width="12.28515625" style="29" bestFit="1" customWidth="1"/>
    <col min="23" max="16384" width="11.42578125" style="29"/>
  </cols>
  <sheetData>
    <row r="1" spans="1:22" ht="18" customHeight="1" x14ac:dyDescent="0.25">
      <c r="A1" s="31" t="s">
        <v>15</v>
      </c>
    </row>
    <row r="2" spans="1:22" ht="18" customHeight="1" x14ac:dyDescent="0.25">
      <c r="A2" s="31" t="s">
        <v>74</v>
      </c>
    </row>
    <row r="3" spans="1:22" ht="18" customHeight="1" x14ac:dyDescent="0.25">
      <c r="A3" s="31" t="s">
        <v>16</v>
      </c>
    </row>
    <row r="4" spans="1:22" ht="18" customHeight="1" x14ac:dyDescent="0.25">
      <c r="A4" s="31" t="s">
        <v>90</v>
      </c>
    </row>
    <row r="5" spans="1:22" ht="18" x14ac:dyDescent="0.25">
      <c r="A5" s="31" t="s">
        <v>73</v>
      </c>
    </row>
    <row r="6" spans="1:22" ht="16.5" thickBot="1" x14ac:dyDescent="0.3">
      <c r="V6" s="30" t="s">
        <v>25</v>
      </c>
    </row>
    <row r="7" spans="1:22" s="44" customFormat="1" ht="13.5" thickBot="1" x14ac:dyDescent="0.25">
      <c r="A7" s="32" t="s">
        <v>26</v>
      </c>
      <c r="B7" s="33" t="s">
        <v>75</v>
      </c>
      <c r="C7" s="33"/>
      <c r="D7" s="33"/>
      <c r="E7" s="33" t="s">
        <v>76</v>
      </c>
      <c r="F7" s="33"/>
      <c r="G7" s="33"/>
      <c r="H7" s="33" t="s">
        <v>77</v>
      </c>
      <c r="I7" s="33"/>
      <c r="J7" s="33"/>
      <c r="K7" s="33" t="s">
        <v>78</v>
      </c>
      <c r="L7" s="33"/>
      <c r="M7" s="33"/>
      <c r="N7" s="33" t="s">
        <v>79</v>
      </c>
      <c r="O7" s="33"/>
      <c r="P7" s="33"/>
      <c r="Q7" s="33" t="s">
        <v>80</v>
      </c>
      <c r="R7" s="33"/>
      <c r="S7" s="33"/>
      <c r="T7" s="33" t="s">
        <v>0</v>
      </c>
      <c r="U7" s="33"/>
      <c r="V7" s="33"/>
    </row>
    <row r="8" spans="1:22" s="44" customFormat="1" ht="12.75" x14ac:dyDescent="0.2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22" s="44" customFormat="1" ht="12.75" x14ac:dyDescent="0.2">
      <c r="A9" s="36" t="s">
        <v>4</v>
      </c>
      <c r="B9" s="37">
        <v>62077</v>
      </c>
      <c r="C9" s="37">
        <v>60381</v>
      </c>
      <c r="D9" s="37">
        <f>B9+C9</f>
        <v>122458</v>
      </c>
      <c r="E9" s="37">
        <v>61837</v>
      </c>
      <c r="F9" s="37">
        <v>59786</v>
      </c>
      <c r="G9" s="37">
        <f>E9+F9</f>
        <v>121623</v>
      </c>
      <c r="H9" s="37">
        <v>61130</v>
      </c>
      <c r="I9" s="37">
        <v>59202</v>
      </c>
      <c r="J9" s="37">
        <f t="shared" ref="J9:J55" si="0">H9+I9</f>
        <v>120332</v>
      </c>
      <c r="K9" s="37">
        <v>62296</v>
      </c>
      <c r="L9" s="37">
        <v>59896</v>
      </c>
      <c r="M9" s="37">
        <f t="shared" ref="M9:M55" si="1">K9+L9</f>
        <v>122192</v>
      </c>
      <c r="N9" s="37">
        <v>63673</v>
      </c>
      <c r="O9" s="37">
        <v>60843</v>
      </c>
      <c r="P9" s="37">
        <f t="shared" ref="P9:P55" si="2">N9+O9</f>
        <v>124516</v>
      </c>
      <c r="Q9" s="37">
        <v>66102</v>
      </c>
      <c r="R9" s="37">
        <v>63907</v>
      </c>
      <c r="S9" s="37">
        <f t="shared" ref="S9:S55" si="3">Q9+R9</f>
        <v>130009</v>
      </c>
      <c r="T9" s="37">
        <v>377115</v>
      </c>
      <c r="U9" s="37">
        <v>364015</v>
      </c>
      <c r="V9" s="37">
        <v>741130</v>
      </c>
    </row>
    <row r="10" spans="1:22" s="44" customFormat="1" ht="12.75" x14ac:dyDescent="0.2">
      <c r="A10" s="38" t="s">
        <v>27</v>
      </c>
      <c r="B10" s="39">
        <v>955</v>
      </c>
      <c r="C10" s="39">
        <v>955</v>
      </c>
      <c r="D10" s="39">
        <f t="shared" ref="D10:D55" si="4">B10+C10</f>
        <v>1910</v>
      </c>
      <c r="E10" s="39">
        <v>941</v>
      </c>
      <c r="F10" s="39">
        <v>833</v>
      </c>
      <c r="G10" s="39">
        <f t="shared" ref="G10:G55" si="5">E10+F10</f>
        <v>1774</v>
      </c>
      <c r="H10" s="39">
        <v>898</v>
      </c>
      <c r="I10" s="39">
        <v>896</v>
      </c>
      <c r="J10" s="39">
        <f t="shared" si="0"/>
        <v>1794</v>
      </c>
      <c r="K10" s="39">
        <v>913</v>
      </c>
      <c r="L10" s="39">
        <v>861</v>
      </c>
      <c r="M10" s="39">
        <f t="shared" si="1"/>
        <v>1774</v>
      </c>
      <c r="N10" s="39">
        <v>969</v>
      </c>
      <c r="O10" s="39">
        <v>894</v>
      </c>
      <c r="P10" s="39">
        <f t="shared" si="2"/>
        <v>1863</v>
      </c>
      <c r="Q10" s="39">
        <v>951</v>
      </c>
      <c r="R10" s="39">
        <v>910</v>
      </c>
      <c r="S10" s="39">
        <f t="shared" si="3"/>
        <v>1861</v>
      </c>
      <c r="T10" s="39">
        <v>5627</v>
      </c>
      <c r="U10" s="39">
        <v>5349</v>
      </c>
      <c r="V10" s="39">
        <v>10976</v>
      </c>
    </row>
    <row r="11" spans="1:22" s="44" customFormat="1" ht="12.75" x14ac:dyDescent="0.2">
      <c r="A11" s="38" t="s">
        <v>28</v>
      </c>
      <c r="B11" s="39">
        <v>1001</v>
      </c>
      <c r="C11" s="39">
        <v>1093</v>
      </c>
      <c r="D11" s="39">
        <f t="shared" si="4"/>
        <v>2094</v>
      </c>
      <c r="E11" s="39">
        <v>1094</v>
      </c>
      <c r="F11" s="39">
        <v>1080</v>
      </c>
      <c r="G11" s="39">
        <f t="shared" si="5"/>
        <v>2174</v>
      </c>
      <c r="H11" s="39">
        <v>1087</v>
      </c>
      <c r="I11" s="39">
        <v>943</v>
      </c>
      <c r="J11" s="39">
        <f t="shared" si="0"/>
        <v>2030</v>
      </c>
      <c r="K11" s="39">
        <v>1145</v>
      </c>
      <c r="L11" s="39">
        <v>1003</v>
      </c>
      <c r="M11" s="39">
        <f t="shared" si="1"/>
        <v>2148</v>
      </c>
      <c r="N11" s="39">
        <v>1104</v>
      </c>
      <c r="O11" s="39">
        <v>1078</v>
      </c>
      <c r="P11" s="39">
        <f t="shared" si="2"/>
        <v>2182</v>
      </c>
      <c r="Q11" s="39">
        <v>1098</v>
      </c>
      <c r="R11" s="39">
        <v>1082</v>
      </c>
      <c r="S11" s="39">
        <f t="shared" si="3"/>
        <v>2180</v>
      </c>
      <c r="T11" s="39">
        <v>6529</v>
      </c>
      <c r="U11" s="39">
        <v>6279</v>
      </c>
      <c r="V11" s="39">
        <v>12808</v>
      </c>
    </row>
    <row r="12" spans="1:22" s="44" customFormat="1" ht="12.75" x14ac:dyDescent="0.2">
      <c r="A12" s="38" t="s">
        <v>29</v>
      </c>
      <c r="B12" s="39">
        <v>1979</v>
      </c>
      <c r="C12" s="39">
        <v>1865</v>
      </c>
      <c r="D12" s="39">
        <f t="shared" si="4"/>
        <v>3844</v>
      </c>
      <c r="E12" s="39">
        <v>1997</v>
      </c>
      <c r="F12" s="39">
        <v>1868</v>
      </c>
      <c r="G12" s="39">
        <f t="shared" si="5"/>
        <v>3865</v>
      </c>
      <c r="H12" s="39">
        <v>1906</v>
      </c>
      <c r="I12" s="39">
        <v>1855</v>
      </c>
      <c r="J12" s="39">
        <f t="shared" si="0"/>
        <v>3761</v>
      </c>
      <c r="K12" s="39">
        <v>1954</v>
      </c>
      <c r="L12" s="39">
        <v>1845</v>
      </c>
      <c r="M12" s="39">
        <f t="shared" si="1"/>
        <v>3799</v>
      </c>
      <c r="N12" s="39">
        <v>1956</v>
      </c>
      <c r="O12" s="39">
        <v>1906</v>
      </c>
      <c r="P12" s="39">
        <f t="shared" si="2"/>
        <v>3862</v>
      </c>
      <c r="Q12" s="39">
        <v>2148</v>
      </c>
      <c r="R12" s="39">
        <v>2053</v>
      </c>
      <c r="S12" s="39">
        <f t="shared" si="3"/>
        <v>4201</v>
      </c>
      <c r="T12" s="39">
        <v>11940</v>
      </c>
      <c r="U12" s="39">
        <v>11392</v>
      </c>
      <c r="V12" s="39">
        <v>23332</v>
      </c>
    </row>
    <row r="13" spans="1:22" s="44" customFormat="1" ht="12.75" x14ac:dyDescent="0.2">
      <c r="A13" s="38" t="s">
        <v>30</v>
      </c>
      <c r="B13" s="39">
        <v>727</v>
      </c>
      <c r="C13" s="39">
        <v>684</v>
      </c>
      <c r="D13" s="39">
        <f t="shared" si="4"/>
        <v>1411</v>
      </c>
      <c r="E13" s="39">
        <v>720</v>
      </c>
      <c r="F13" s="39">
        <v>772</v>
      </c>
      <c r="G13" s="39">
        <f t="shared" si="5"/>
        <v>1492</v>
      </c>
      <c r="H13" s="39">
        <v>724</v>
      </c>
      <c r="I13" s="39">
        <v>714</v>
      </c>
      <c r="J13" s="39">
        <f t="shared" si="0"/>
        <v>1438</v>
      </c>
      <c r="K13" s="39">
        <v>726</v>
      </c>
      <c r="L13" s="39">
        <v>706</v>
      </c>
      <c r="M13" s="39">
        <f t="shared" si="1"/>
        <v>1432</v>
      </c>
      <c r="N13" s="39">
        <v>753</v>
      </c>
      <c r="O13" s="39">
        <v>719</v>
      </c>
      <c r="P13" s="39">
        <f t="shared" si="2"/>
        <v>1472</v>
      </c>
      <c r="Q13" s="39">
        <v>829</v>
      </c>
      <c r="R13" s="39">
        <v>748</v>
      </c>
      <c r="S13" s="39">
        <f t="shared" si="3"/>
        <v>1577</v>
      </c>
      <c r="T13" s="39">
        <v>4479</v>
      </c>
      <c r="U13" s="39">
        <v>4343</v>
      </c>
      <c r="V13" s="39">
        <v>8822</v>
      </c>
    </row>
    <row r="14" spans="1:22" s="44" customFormat="1" ht="12.75" x14ac:dyDescent="0.2">
      <c r="A14" s="38" t="s">
        <v>31</v>
      </c>
      <c r="B14" s="39">
        <v>1033</v>
      </c>
      <c r="C14" s="39">
        <v>947</v>
      </c>
      <c r="D14" s="39">
        <f t="shared" si="4"/>
        <v>1980</v>
      </c>
      <c r="E14" s="39">
        <v>1023</v>
      </c>
      <c r="F14" s="39">
        <v>1005</v>
      </c>
      <c r="G14" s="39">
        <f t="shared" si="5"/>
        <v>2028</v>
      </c>
      <c r="H14" s="39">
        <v>1016</v>
      </c>
      <c r="I14" s="39">
        <v>979</v>
      </c>
      <c r="J14" s="39">
        <f t="shared" si="0"/>
        <v>1995</v>
      </c>
      <c r="K14" s="39">
        <v>1040</v>
      </c>
      <c r="L14" s="39">
        <v>970</v>
      </c>
      <c r="M14" s="39">
        <f t="shared" si="1"/>
        <v>2010</v>
      </c>
      <c r="N14" s="39">
        <v>1056</v>
      </c>
      <c r="O14" s="39">
        <v>1032</v>
      </c>
      <c r="P14" s="39">
        <f t="shared" si="2"/>
        <v>2088</v>
      </c>
      <c r="Q14" s="39">
        <v>1068</v>
      </c>
      <c r="R14" s="39">
        <v>1006</v>
      </c>
      <c r="S14" s="39">
        <f t="shared" si="3"/>
        <v>2074</v>
      </c>
      <c r="T14" s="39">
        <v>6236</v>
      </c>
      <c r="U14" s="39">
        <v>5939</v>
      </c>
      <c r="V14" s="39">
        <v>12175</v>
      </c>
    </row>
    <row r="15" spans="1:22" s="44" customFormat="1" ht="12.75" x14ac:dyDescent="0.2">
      <c r="A15" s="38" t="s">
        <v>32</v>
      </c>
      <c r="B15" s="39">
        <v>57</v>
      </c>
      <c r="C15" s="39">
        <v>58</v>
      </c>
      <c r="D15" s="39">
        <f t="shared" si="4"/>
        <v>115</v>
      </c>
      <c r="E15" s="39">
        <v>57</v>
      </c>
      <c r="F15" s="39">
        <v>53</v>
      </c>
      <c r="G15" s="39">
        <f t="shared" si="5"/>
        <v>110</v>
      </c>
      <c r="H15" s="39">
        <v>60</v>
      </c>
      <c r="I15" s="39">
        <v>56</v>
      </c>
      <c r="J15" s="39">
        <f t="shared" si="0"/>
        <v>116</v>
      </c>
      <c r="K15" s="39">
        <v>67</v>
      </c>
      <c r="L15" s="39">
        <v>56</v>
      </c>
      <c r="M15" s="39">
        <f t="shared" si="1"/>
        <v>123</v>
      </c>
      <c r="N15" s="39">
        <v>58</v>
      </c>
      <c r="O15" s="39">
        <v>58</v>
      </c>
      <c r="P15" s="39">
        <f t="shared" si="2"/>
        <v>116</v>
      </c>
      <c r="Q15" s="39">
        <v>68</v>
      </c>
      <c r="R15" s="39">
        <v>59</v>
      </c>
      <c r="S15" s="39">
        <f t="shared" si="3"/>
        <v>127</v>
      </c>
      <c r="T15" s="39">
        <v>367</v>
      </c>
      <c r="U15" s="39">
        <v>340</v>
      </c>
      <c r="V15" s="39">
        <v>707</v>
      </c>
    </row>
    <row r="16" spans="1:22" s="44" customFormat="1" ht="12.75" x14ac:dyDescent="0.2">
      <c r="A16" s="38" t="s">
        <v>33</v>
      </c>
      <c r="B16" s="39">
        <v>5067</v>
      </c>
      <c r="C16" s="39">
        <v>5027</v>
      </c>
      <c r="D16" s="39">
        <f t="shared" si="4"/>
        <v>10094</v>
      </c>
      <c r="E16" s="39">
        <v>5015</v>
      </c>
      <c r="F16" s="39">
        <v>4870</v>
      </c>
      <c r="G16" s="39">
        <f t="shared" si="5"/>
        <v>9885</v>
      </c>
      <c r="H16" s="39">
        <v>5156</v>
      </c>
      <c r="I16" s="39">
        <v>4868</v>
      </c>
      <c r="J16" s="39">
        <f t="shared" si="0"/>
        <v>10024</v>
      </c>
      <c r="K16" s="39">
        <v>5182</v>
      </c>
      <c r="L16" s="39">
        <v>4889</v>
      </c>
      <c r="M16" s="39">
        <f t="shared" si="1"/>
        <v>10071</v>
      </c>
      <c r="N16" s="39">
        <v>5336</v>
      </c>
      <c r="O16" s="39">
        <v>5202</v>
      </c>
      <c r="P16" s="39">
        <f t="shared" si="2"/>
        <v>10538</v>
      </c>
      <c r="Q16" s="39">
        <v>5397</v>
      </c>
      <c r="R16" s="39">
        <v>5258</v>
      </c>
      <c r="S16" s="39">
        <f t="shared" si="3"/>
        <v>10655</v>
      </c>
      <c r="T16" s="39">
        <v>31153</v>
      </c>
      <c r="U16" s="39">
        <v>30114</v>
      </c>
      <c r="V16" s="39">
        <v>61267</v>
      </c>
    </row>
    <row r="17" spans="1:22" s="44" customFormat="1" ht="12.75" x14ac:dyDescent="0.2">
      <c r="A17" s="38" t="s">
        <v>34</v>
      </c>
      <c r="B17" s="39">
        <v>427</v>
      </c>
      <c r="C17" s="39">
        <v>433</v>
      </c>
      <c r="D17" s="39">
        <f t="shared" si="4"/>
        <v>860</v>
      </c>
      <c r="E17" s="39">
        <v>439</v>
      </c>
      <c r="F17" s="39">
        <v>414</v>
      </c>
      <c r="G17" s="39">
        <f t="shared" si="5"/>
        <v>853</v>
      </c>
      <c r="H17" s="39">
        <v>392</v>
      </c>
      <c r="I17" s="39">
        <v>376</v>
      </c>
      <c r="J17" s="39">
        <f t="shared" si="0"/>
        <v>768</v>
      </c>
      <c r="K17" s="39">
        <v>409</v>
      </c>
      <c r="L17" s="39">
        <v>376</v>
      </c>
      <c r="M17" s="39">
        <f t="shared" si="1"/>
        <v>785</v>
      </c>
      <c r="N17" s="39">
        <v>421</v>
      </c>
      <c r="O17" s="39">
        <v>377</v>
      </c>
      <c r="P17" s="39">
        <f t="shared" si="2"/>
        <v>798</v>
      </c>
      <c r="Q17" s="39">
        <v>444</v>
      </c>
      <c r="R17" s="39">
        <v>395</v>
      </c>
      <c r="S17" s="39">
        <f t="shared" si="3"/>
        <v>839</v>
      </c>
      <c r="T17" s="39">
        <v>2532</v>
      </c>
      <c r="U17" s="39">
        <v>2371</v>
      </c>
      <c r="V17" s="39">
        <v>4903</v>
      </c>
    </row>
    <row r="18" spans="1:22" s="44" customFormat="1" ht="12.75" x14ac:dyDescent="0.2">
      <c r="A18" s="38" t="s">
        <v>35</v>
      </c>
      <c r="B18" s="39">
        <v>902</v>
      </c>
      <c r="C18" s="39">
        <v>916</v>
      </c>
      <c r="D18" s="39">
        <f t="shared" si="4"/>
        <v>1818</v>
      </c>
      <c r="E18" s="39">
        <v>905</v>
      </c>
      <c r="F18" s="39">
        <v>850</v>
      </c>
      <c r="G18" s="39">
        <f t="shared" si="5"/>
        <v>1755</v>
      </c>
      <c r="H18" s="39">
        <v>861</v>
      </c>
      <c r="I18" s="39">
        <v>880</v>
      </c>
      <c r="J18" s="39">
        <f t="shared" si="0"/>
        <v>1741</v>
      </c>
      <c r="K18" s="39">
        <v>957</v>
      </c>
      <c r="L18" s="39">
        <v>899</v>
      </c>
      <c r="M18" s="39">
        <f t="shared" si="1"/>
        <v>1856</v>
      </c>
      <c r="N18" s="39">
        <v>949</v>
      </c>
      <c r="O18" s="39">
        <v>945</v>
      </c>
      <c r="P18" s="39">
        <f t="shared" si="2"/>
        <v>1894</v>
      </c>
      <c r="Q18" s="39">
        <v>1006</v>
      </c>
      <c r="R18" s="39">
        <v>991</v>
      </c>
      <c r="S18" s="39">
        <f t="shared" si="3"/>
        <v>1997</v>
      </c>
      <c r="T18" s="39">
        <v>5580</v>
      </c>
      <c r="U18" s="39">
        <v>5481</v>
      </c>
      <c r="V18" s="39">
        <v>11061</v>
      </c>
    </row>
    <row r="19" spans="1:22" s="44" customFormat="1" ht="12.75" x14ac:dyDescent="0.2">
      <c r="A19" s="38" t="s">
        <v>36</v>
      </c>
      <c r="B19" s="39">
        <v>141</v>
      </c>
      <c r="C19" s="39">
        <v>127</v>
      </c>
      <c r="D19" s="39">
        <f t="shared" si="4"/>
        <v>268</v>
      </c>
      <c r="E19" s="39">
        <v>122</v>
      </c>
      <c r="F19" s="39">
        <v>134</v>
      </c>
      <c r="G19" s="39">
        <f t="shared" si="5"/>
        <v>256</v>
      </c>
      <c r="H19" s="39">
        <v>131</v>
      </c>
      <c r="I19" s="39">
        <v>120</v>
      </c>
      <c r="J19" s="39">
        <f t="shared" si="0"/>
        <v>251</v>
      </c>
      <c r="K19" s="39">
        <v>146</v>
      </c>
      <c r="L19" s="39">
        <v>114</v>
      </c>
      <c r="M19" s="39">
        <f t="shared" si="1"/>
        <v>260</v>
      </c>
      <c r="N19" s="39">
        <v>147</v>
      </c>
      <c r="O19" s="39">
        <v>127</v>
      </c>
      <c r="P19" s="39">
        <f t="shared" si="2"/>
        <v>274</v>
      </c>
      <c r="Q19" s="39">
        <v>164</v>
      </c>
      <c r="R19" s="39">
        <v>105</v>
      </c>
      <c r="S19" s="39">
        <f t="shared" si="3"/>
        <v>269</v>
      </c>
      <c r="T19" s="39">
        <v>851</v>
      </c>
      <c r="U19" s="39">
        <v>727</v>
      </c>
      <c r="V19" s="39">
        <v>1578</v>
      </c>
    </row>
    <row r="20" spans="1:22" s="44" customFormat="1" ht="12.75" x14ac:dyDescent="0.2">
      <c r="A20" s="38" t="s">
        <v>37</v>
      </c>
      <c r="B20" s="39">
        <v>888</v>
      </c>
      <c r="C20" s="39">
        <v>952</v>
      </c>
      <c r="D20" s="39">
        <f t="shared" si="4"/>
        <v>1840</v>
      </c>
      <c r="E20" s="39">
        <v>1015</v>
      </c>
      <c r="F20" s="39">
        <v>966</v>
      </c>
      <c r="G20" s="39">
        <f t="shared" si="5"/>
        <v>1981</v>
      </c>
      <c r="H20" s="39">
        <v>963</v>
      </c>
      <c r="I20" s="39">
        <v>1006</v>
      </c>
      <c r="J20" s="39">
        <f t="shared" si="0"/>
        <v>1969</v>
      </c>
      <c r="K20" s="39">
        <v>1003</v>
      </c>
      <c r="L20" s="39">
        <v>939</v>
      </c>
      <c r="M20" s="39">
        <f t="shared" si="1"/>
        <v>1942</v>
      </c>
      <c r="N20" s="39">
        <v>1059</v>
      </c>
      <c r="O20" s="39">
        <v>973</v>
      </c>
      <c r="P20" s="39">
        <f t="shared" si="2"/>
        <v>2032</v>
      </c>
      <c r="Q20" s="39">
        <v>1115</v>
      </c>
      <c r="R20" s="39">
        <v>1052</v>
      </c>
      <c r="S20" s="39">
        <f t="shared" si="3"/>
        <v>2167</v>
      </c>
      <c r="T20" s="39">
        <v>6043</v>
      </c>
      <c r="U20" s="39">
        <v>5888</v>
      </c>
      <c r="V20" s="39">
        <v>11931</v>
      </c>
    </row>
    <row r="21" spans="1:22" s="44" customFormat="1" ht="12.75" x14ac:dyDescent="0.2">
      <c r="A21" s="38" t="s">
        <v>38</v>
      </c>
      <c r="B21" s="39">
        <v>299</v>
      </c>
      <c r="C21" s="39">
        <v>323</v>
      </c>
      <c r="D21" s="39">
        <f t="shared" si="4"/>
        <v>622</v>
      </c>
      <c r="E21" s="39">
        <v>331</v>
      </c>
      <c r="F21" s="39">
        <v>306</v>
      </c>
      <c r="G21" s="39">
        <f t="shared" si="5"/>
        <v>637</v>
      </c>
      <c r="H21" s="39">
        <v>333</v>
      </c>
      <c r="I21" s="39">
        <v>293</v>
      </c>
      <c r="J21" s="39">
        <f t="shared" si="0"/>
        <v>626</v>
      </c>
      <c r="K21" s="39">
        <v>341</v>
      </c>
      <c r="L21" s="39">
        <v>294</v>
      </c>
      <c r="M21" s="39">
        <f t="shared" si="1"/>
        <v>635</v>
      </c>
      <c r="N21" s="39">
        <v>333</v>
      </c>
      <c r="O21" s="39">
        <v>316</v>
      </c>
      <c r="P21" s="39">
        <f t="shared" si="2"/>
        <v>649</v>
      </c>
      <c r="Q21" s="39">
        <v>356</v>
      </c>
      <c r="R21" s="39">
        <v>296</v>
      </c>
      <c r="S21" s="39">
        <f t="shared" si="3"/>
        <v>652</v>
      </c>
      <c r="T21" s="39">
        <v>1993</v>
      </c>
      <c r="U21" s="39">
        <v>1828</v>
      </c>
      <c r="V21" s="39">
        <v>3821</v>
      </c>
    </row>
    <row r="22" spans="1:22" s="44" customFormat="1" ht="12.75" x14ac:dyDescent="0.2">
      <c r="A22" s="38" t="s">
        <v>39</v>
      </c>
      <c r="B22" s="39">
        <v>331</v>
      </c>
      <c r="C22" s="39">
        <v>273</v>
      </c>
      <c r="D22" s="39">
        <f t="shared" si="4"/>
        <v>604</v>
      </c>
      <c r="E22" s="39">
        <v>327</v>
      </c>
      <c r="F22" s="39">
        <v>283</v>
      </c>
      <c r="G22" s="39">
        <f t="shared" si="5"/>
        <v>610</v>
      </c>
      <c r="H22" s="39">
        <v>311</v>
      </c>
      <c r="I22" s="39">
        <v>291</v>
      </c>
      <c r="J22" s="39">
        <f t="shared" si="0"/>
        <v>602</v>
      </c>
      <c r="K22" s="39">
        <v>312</v>
      </c>
      <c r="L22" s="39">
        <v>276</v>
      </c>
      <c r="M22" s="39">
        <f t="shared" si="1"/>
        <v>588</v>
      </c>
      <c r="N22" s="39">
        <v>323</v>
      </c>
      <c r="O22" s="39">
        <v>294</v>
      </c>
      <c r="P22" s="39">
        <f t="shared" si="2"/>
        <v>617</v>
      </c>
      <c r="Q22" s="39">
        <v>362</v>
      </c>
      <c r="R22" s="39">
        <v>356</v>
      </c>
      <c r="S22" s="39">
        <f t="shared" si="3"/>
        <v>718</v>
      </c>
      <c r="T22" s="39">
        <v>1966</v>
      </c>
      <c r="U22" s="39">
        <v>1773</v>
      </c>
      <c r="V22" s="39">
        <v>3739</v>
      </c>
    </row>
    <row r="23" spans="1:22" s="44" customFormat="1" ht="12.75" x14ac:dyDescent="0.2">
      <c r="A23" s="38" t="s">
        <v>40</v>
      </c>
      <c r="B23" s="39">
        <v>1825</v>
      </c>
      <c r="C23" s="39">
        <v>1809</v>
      </c>
      <c r="D23" s="39">
        <f t="shared" si="4"/>
        <v>3634</v>
      </c>
      <c r="E23" s="39">
        <v>1823</v>
      </c>
      <c r="F23" s="39">
        <v>1827</v>
      </c>
      <c r="G23" s="39">
        <f t="shared" si="5"/>
        <v>3650</v>
      </c>
      <c r="H23" s="39">
        <v>1784</v>
      </c>
      <c r="I23" s="39">
        <v>1753</v>
      </c>
      <c r="J23" s="39">
        <f t="shared" si="0"/>
        <v>3537</v>
      </c>
      <c r="K23" s="39">
        <v>1825</v>
      </c>
      <c r="L23" s="39">
        <v>1759</v>
      </c>
      <c r="M23" s="39">
        <f t="shared" si="1"/>
        <v>3584</v>
      </c>
      <c r="N23" s="39">
        <v>1924</v>
      </c>
      <c r="O23" s="39">
        <v>1786</v>
      </c>
      <c r="P23" s="39">
        <f t="shared" si="2"/>
        <v>3710</v>
      </c>
      <c r="Q23" s="39">
        <v>1865</v>
      </c>
      <c r="R23" s="39">
        <v>2016</v>
      </c>
      <c r="S23" s="39">
        <f t="shared" si="3"/>
        <v>3881</v>
      </c>
      <c r="T23" s="39">
        <v>11046</v>
      </c>
      <c r="U23" s="39">
        <v>10950</v>
      </c>
      <c r="V23" s="39">
        <v>21996</v>
      </c>
    </row>
    <row r="24" spans="1:22" s="44" customFormat="1" ht="12.75" x14ac:dyDescent="0.2">
      <c r="A24" s="38" t="s">
        <v>41</v>
      </c>
      <c r="B24" s="39">
        <v>1935</v>
      </c>
      <c r="C24" s="39">
        <v>1883</v>
      </c>
      <c r="D24" s="39">
        <f t="shared" si="4"/>
        <v>3818</v>
      </c>
      <c r="E24" s="39">
        <v>1851</v>
      </c>
      <c r="F24" s="39">
        <v>1840</v>
      </c>
      <c r="G24" s="39">
        <f t="shared" si="5"/>
        <v>3691</v>
      </c>
      <c r="H24" s="39">
        <v>1769</v>
      </c>
      <c r="I24" s="39">
        <v>1853</v>
      </c>
      <c r="J24" s="39">
        <f t="shared" si="0"/>
        <v>3622</v>
      </c>
      <c r="K24" s="39">
        <v>1848</v>
      </c>
      <c r="L24" s="39">
        <v>1826</v>
      </c>
      <c r="M24" s="39">
        <f t="shared" si="1"/>
        <v>3674</v>
      </c>
      <c r="N24" s="39">
        <v>1855</v>
      </c>
      <c r="O24" s="39">
        <v>1788</v>
      </c>
      <c r="P24" s="39">
        <f t="shared" si="2"/>
        <v>3643</v>
      </c>
      <c r="Q24" s="39">
        <v>1929</v>
      </c>
      <c r="R24" s="39">
        <v>1806</v>
      </c>
      <c r="S24" s="39">
        <f t="shared" si="3"/>
        <v>3735</v>
      </c>
      <c r="T24" s="39">
        <v>11187</v>
      </c>
      <c r="U24" s="39">
        <v>10996</v>
      </c>
      <c r="V24" s="39">
        <v>22183</v>
      </c>
    </row>
    <row r="25" spans="1:22" s="44" customFormat="1" ht="12.75" x14ac:dyDescent="0.2">
      <c r="A25" s="38" t="s">
        <v>42</v>
      </c>
      <c r="B25" s="39">
        <v>216</v>
      </c>
      <c r="C25" s="39">
        <v>202</v>
      </c>
      <c r="D25" s="39">
        <f t="shared" si="4"/>
        <v>418</v>
      </c>
      <c r="E25" s="39">
        <v>211</v>
      </c>
      <c r="F25" s="39">
        <v>210</v>
      </c>
      <c r="G25" s="39">
        <f t="shared" si="5"/>
        <v>421</v>
      </c>
      <c r="H25" s="39">
        <v>196</v>
      </c>
      <c r="I25" s="39">
        <v>199</v>
      </c>
      <c r="J25" s="39">
        <f t="shared" si="0"/>
        <v>395</v>
      </c>
      <c r="K25" s="39">
        <v>203</v>
      </c>
      <c r="L25" s="39">
        <v>214</v>
      </c>
      <c r="M25" s="39">
        <f t="shared" si="1"/>
        <v>417</v>
      </c>
      <c r="N25" s="39">
        <v>253</v>
      </c>
      <c r="O25" s="39">
        <v>213</v>
      </c>
      <c r="P25" s="39">
        <f t="shared" si="2"/>
        <v>466</v>
      </c>
      <c r="Q25" s="39">
        <v>223</v>
      </c>
      <c r="R25" s="39">
        <v>222</v>
      </c>
      <c r="S25" s="39">
        <f t="shared" si="3"/>
        <v>445</v>
      </c>
      <c r="T25" s="39">
        <v>1302</v>
      </c>
      <c r="U25" s="39">
        <v>1260</v>
      </c>
      <c r="V25" s="39">
        <v>2562</v>
      </c>
    </row>
    <row r="26" spans="1:22" s="44" customFormat="1" ht="12.75" x14ac:dyDescent="0.2">
      <c r="A26" s="38" t="s">
        <v>43</v>
      </c>
      <c r="B26" s="39">
        <v>6096</v>
      </c>
      <c r="C26" s="39">
        <v>5871</v>
      </c>
      <c r="D26" s="39">
        <f t="shared" si="4"/>
        <v>11967</v>
      </c>
      <c r="E26" s="39">
        <v>5965</v>
      </c>
      <c r="F26" s="39">
        <v>5671</v>
      </c>
      <c r="G26" s="39">
        <f t="shared" si="5"/>
        <v>11636</v>
      </c>
      <c r="H26" s="39">
        <v>5934</v>
      </c>
      <c r="I26" s="39">
        <v>5593</v>
      </c>
      <c r="J26" s="39">
        <f t="shared" si="0"/>
        <v>11527</v>
      </c>
      <c r="K26" s="39">
        <v>6035</v>
      </c>
      <c r="L26" s="39">
        <v>5829</v>
      </c>
      <c r="M26" s="39">
        <f t="shared" si="1"/>
        <v>11864</v>
      </c>
      <c r="N26" s="39">
        <v>6153</v>
      </c>
      <c r="O26" s="39">
        <v>5798</v>
      </c>
      <c r="P26" s="39">
        <f t="shared" si="2"/>
        <v>11951</v>
      </c>
      <c r="Q26" s="39">
        <v>6542</v>
      </c>
      <c r="R26" s="39">
        <v>6506</v>
      </c>
      <c r="S26" s="39">
        <f t="shared" si="3"/>
        <v>13048</v>
      </c>
      <c r="T26" s="39">
        <v>36725</v>
      </c>
      <c r="U26" s="39">
        <v>35268</v>
      </c>
      <c r="V26" s="39">
        <v>71993</v>
      </c>
    </row>
    <row r="27" spans="1:22" s="44" customFormat="1" ht="12.75" x14ac:dyDescent="0.2">
      <c r="A27" s="38" t="s">
        <v>44</v>
      </c>
      <c r="B27" s="39">
        <v>388</v>
      </c>
      <c r="C27" s="39">
        <v>372</v>
      </c>
      <c r="D27" s="39">
        <f t="shared" si="4"/>
        <v>760</v>
      </c>
      <c r="E27" s="39">
        <v>369</v>
      </c>
      <c r="F27" s="39">
        <v>363</v>
      </c>
      <c r="G27" s="39">
        <f t="shared" si="5"/>
        <v>732</v>
      </c>
      <c r="H27" s="39">
        <v>367</v>
      </c>
      <c r="I27" s="39">
        <v>400</v>
      </c>
      <c r="J27" s="39">
        <f t="shared" si="0"/>
        <v>767</v>
      </c>
      <c r="K27" s="39">
        <v>372</v>
      </c>
      <c r="L27" s="39">
        <v>360</v>
      </c>
      <c r="M27" s="39">
        <f t="shared" si="1"/>
        <v>732</v>
      </c>
      <c r="N27" s="39">
        <v>382</v>
      </c>
      <c r="O27" s="39">
        <v>351</v>
      </c>
      <c r="P27" s="39">
        <f t="shared" si="2"/>
        <v>733</v>
      </c>
      <c r="Q27" s="39">
        <v>425</v>
      </c>
      <c r="R27" s="39">
        <v>360</v>
      </c>
      <c r="S27" s="39">
        <f t="shared" si="3"/>
        <v>785</v>
      </c>
      <c r="T27" s="39">
        <v>2303</v>
      </c>
      <c r="U27" s="39">
        <v>2206</v>
      </c>
      <c r="V27" s="39">
        <v>4509</v>
      </c>
    </row>
    <row r="28" spans="1:22" s="44" customFormat="1" ht="12.75" x14ac:dyDescent="0.2">
      <c r="A28" s="38" t="s">
        <v>45</v>
      </c>
      <c r="B28" s="39">
        <v>513</v>
      </c>
      <c r="C28" s="39">
        <v>539</v>
      </c>
      <c r="D28" s="39">
        <f t="shared" si="4"/>
        <v>1052</v>
      </c>
      <c r="E28" s="39">
        <v>546</v>
      </c>
      <c r="F28" s="39">
        <v>478</v>
      </c>
      <c r="G28" s="39">
        <f t="shared" si="5"/>
        <v>1024</v>
      </c>
      <c r="H28" s="39">
        <v>504</v>
      </c>
      <c r="I28" s="39">
        <v>544</v>
      </c>
      <c r="J28" s="39">
        <f t="shared" si="0"/>
        <v>1048</v>
      </c>
      <c r="K28" s="39">
        <v>498</v>
      </c>
      <c r="L28" s="39">
        <v>492</v>
      </c>
      <c r="M28" s="39">
        <f t="shared" si="1"/>
        <v>990</v>
      </c>
      <c r="N28" s="39">
        <v>511</v>
      </c>
      <c r="O28" s="39">
        <v>479</v>
      </c>
      <c r="P28" s="39">
        <f t="shared" si="2"/>
        <v>990</v>
      </c>
      <c r="Q28" s="39">
        <v>543</v>
      </c>
      <c r="R28" s="39">
        <v>529</v>
      </c>
      <c r="S28" s="39">
        <f t="shared" si="3"/>
        <v>1072</v>
      </c>
      <c r="T28" s="39">
        <v>3115</v>
      </c>
      <c r="U28" s="39">
        <v>3061</v>
      </c>
      <c r="V28" s="39">
        <v>6176</v>
      </c>
    </row>
    <row r="29" spans="1:22" s="44" customFormat="1" ht="12.75" x14ac:dyDescent="0.2">
      <c r="A29" s="38" t="s">
        <v>46</v>
      </c>
      <c r="B29" s="39">
        <v>16017</v>
      </c>
      <c r="C29" s="39">
        <v>15602</v>
      </c>
      <c r="D29" s="39">
        <f t="shared" si="4"/>
        <v>31619</v>
      </c>
      <c r="E29" s="39">
        <v>16127</v>
      </c>
      <c r="F29" s="39">
        <v>15723</v>
      </c>
      <c r="G29" s="39">
        <f t="shared" si="5"/>
        <v>31850</v>
      </c>
      <c r="H29" s="39">
        <v>16174</v>
      </c>
      <c r="I29" s="39">
        <v>15424</v>
      </c>
      <c r="J29" s="39">
        <f t="shared" si="0"/>
        <v>31598</v>
      </c>
      <c r="K29" s="39">
        <v>16317</v>
      </c>
      <c r="L29" s="39">
        <v>15814</v>
      </c>
      <c r="M29" s="39">
        <f t="shared" si="1"/>
        <v>32131</v>
      </c>
      <c r="N29" s="39">
        <v>16732</v>
      </c>
      <c r="O29" s="39">
        <v>15930</v>
      </c>
      <c r="P29" s="39">
        <f t="shared" si="2"/>
        <v>32662</v>
      </c>
      <c r="Q29" s="39">
        <v>17198</v>
      </c>
      <c r="R29" s="39">
        <v>17012</v>
      </c>
      <c r="S29" s="39">
        <f t="shared" si="3"/>
        <v>34210</v>
      </c>
      <c r="T29" s="39">
        <v>98565</v>
      </c>
      <c r="U29" s="39">
        <v>95505</v>
      </c>
      <c r="V29" s="39">
        <v>194070</v>
      </c>
    </row>
    <row r="30" spans="1:22" s="44" customFormat="1" ht="12.75" x14ac:dyDescent="0.2">
      <c r="A30" s="38" t="s">
        <v>47</v>
      </c>
      <c r="B30" s="39">
        <v>490</v>
      </c>
      <c r="C30" s="39">
        <v>510</v>
      </c>
      <c r="D30" s="39">
        <f t="shared" si="4"/>
        <v>1000</v>
      </c>
      <c r="E30" s="39">
        <v>510</v>
      </c>
      <c r="F30" s="39">
        <v>505</v>
      </c>
      <c r="G30" s="39">
        <f t="shared" si="5"/>
        <v>1015</v>
      </c>
      <c r="H30" s="39">
        <v>561</v>
      </c>
      <c r="I30" s="39">
        <v>511</v>
      </c>
      <c r="J30" s="39">
        <f t="shared" si="0"/>
        <v>1072</v>
      </c>
      <c r="K30" s="39">
        <v>576</v>
      </c>
      <c r="L30" s="39">
        <v>506</v>
      </c>
      <c r="M30" s="39">
        <f t="shared" si="1"/>
        <v>1082</v>
      </c>
      <c r="N30" s="39">
        <v>557</v>
      </c>
      <c r="O30" s="39">
        <v>482</v>
      </c>
      <c r="P30" s="39">
        <f t="shared" si="2"/>
        <v>1039</v>
      </c>
      <c r="Q30" s="39">
        <v>541</v>
      </c>
      <c r="R30" s="39">
        <v>577</v>
      </c>
      <c r="S30" s="39">
        <f t="shared" si="3"/>
        <v>1118</v>
      </c>
      <c r="T30" s="39">
        <v>3235</v>
      </c>
      <c r="U30" s="39">
        <v>3091</v>
      </c>
      <c r="V30" s="39">
        <v>6326</v>
      </c>
    </row>
    <row r="31" spans="1:22" s="44" customFormat="1" ht="12.75" x14ac:dyDescent="0.2">
      <c r="A31" s="38" t="s">
        <v>48</v>
      </c>
      <c r="B31" s="39">
        <v>264</v>
      </c>
      <c r="C31" s="39">
        <v>288</v>
      </c>
      <c r="D31" s="39">
        <f t="shared" si="4"/>
        <v>552</v>
      </c>
      <c r="E31" s="39">
        <v>246</v>
      </c>
      <c r="F31" s="39">
        <v>258</v>
      </c>
      <c r="G31" s="39">
        <f t="shared" si="5"/>
        <v>504</v>
      </c>
      <c r="H31" s="39">
        <v>264</v>
      </c>
      <c r="I31" s="39">
        <v>242</v>
      </c>
      <c r="J31" s="39">
        <f t="shared" si="0"/>
        <v>506</v>
      </c>
      <c r="K31" s="39">
        <v>245</v>
      </c>
      <c r="L31" s="39">
        <v>279</v>
      </c>
      <c r="M31" s="39">
        <f t="shared" si="1"/>
        <v>524</v>
      </c>
      <c r="N31" s="39">
        <v>293</v>
      </c>
      <c r="O31" s="39">
        <v>294</v>
      </c>
      <c r="P31" s="39">
        <f t="shared" si="2"/>
        <v>587</v>
      </c>
      <c r="Q31" s="39">
        <v>299</v>
      </c>
      <c r="R31" s="39">
        <v>284</v>
      </c>
      <c r="S31" s="39">
        <f t="shared" si="3"/>
        <v>583</v>
      </c>
      <c r="T31" s="39">
        <v>1611</v>
      </c>
      <c r="U31" s="39">
        <v>1645</v>
      </c>
      <c r="V31" s="39">
        <v>3256</v>
      </c>
    </row>
    <row r="32" spans="1:22" s="44" customFormat="1" ht="12.75" x14ac:dyDescent="0.2">
      <c r="A32" s="38" t="s">
        <v>49</v>
      </c>
      <c r="B32" s="39">
        <v>1570</v>
      </c>
      <c r="C32" s="39">
        <v>1529</v>
      </c>
      <c r="D32" s="39">
        <f t="shared" si="4"/>
        <v>3099</v>
      </c>
      <c r="E32" s="39">
        <v>1639</v>
      </c>
      <c r="F32" s="39">
        <v>1517</v>
      </c>
      <c r="G32" s="39">
        <f t="shared" si="5"/>
        <v>3156</v>
      </c>
      <c r="H32" s="39">
        <v>1515</v>
      </c>
      <c r="I32" s="39">
        <v>1509</v>
      </c>
      <c r="J32" s="39">
        <f t="shared" si="0"/>
        <v>3024</v>
      </c>
      <c r="K32" s="39">
        <v>1573</v>
      </c>
      <c r="L32" s="39">
        <v>1593</v>
      </c>
      <c r="M32" s="39">
        <f t="shared" si="1"/>
        <v>3166</v>
      </c>
      <c r="N32" s="39">
        <v>1597</v>
      </c>
      <c r="O32" s="39">
        <v>1563</v>
      </c>
      <c r="P32" s="39">
        <f t="shared" si="2"/>
        <v>3160</v>
      </c>
      <c r="Q32" s="39">
        <v>1656</v>
      </c>
      <c r="R32" s="39">
        <v>1611</v>
      </c>
      <c r="S32" s="39">
        <f t="shared" si="3"/>
        <v>3267</v>
      </c>
      <c r="T32" s="39">
        <v>9550</v>
      </c>
      <c r="U32" s="39">
        <v>9322</v>
      </c>
      <c r="V32" s="39">
        <v>18872</v>
      </c>
    </row>
    <row r="33" spans="1:22" s="44" customFormat="1" ht="12.75" x14ac:dyDescent="0.2">
      <c r="A33" s="38" t="s">
        <v>50</v>
      </c>
      <c r="B33" s="39">
        <v>136</v>
      </c>
      <c r="C33" s="39">
        <v>129</v>
      </c>
      <c r="D33" s="39">
        <f t="shared" si="4"/>
        <v>265</v>
      </c>
      <c r="E33" s="39">
        <v>148</v>
      </c>
      <c r="F33" s="39">
        <v>124</v>
      </c>
      <c r="G33" s="39">
        <f t="shared" si="5"/>
        <v>272</v>
      </c>
      <c r="H33" s="39">
        <v>126</v>
      </c>
      <c r="I33" s="39">
        <v>147</v>
      </c>
      <c r="J33" s="39">
        <f t="shared" si="0"/>
        <v>273</v>
      </c>
      <c r="K33" s="39">
        <v>137</v>
      </c>
      <c r="L33" s="39">
        <v>132</v>
      </c>
      <c r="M33" s="39">
        <f t="shared" si="1"/>
        <v>269</v>
      </c>
      <c r="N33" s="39">
        <v>141</v>
      </c>
      <c r="O33" s="39">
        <v>125</v>
      </c>
      <c r="P33" s="39">
        <f t="shared" si="2"/>
        <v>266</v>
      </c>
      <c r="Q33" s="39">
        <v>131</v>
      </c>
      <c r="R33" s="39">
        <v>129</v>
      </c>
      <c r="S33" s="39">
        <f t="shared" si="3"/>
        <v>260</v>
      </c>
      <c r="T33" s="39">
        <v>819</v>
      </c>
      <c r="U33" s="39">
        <v>786</v>
      </c>
      <c r="V33" s="39">
        <v>1605</v>
      </c>
    </row>
    <row r="34" spans="1:22" s="44" customFormat="1" ht="12.75" x14ac:dyDescent="0.2">
      <c r="A34" s="38" t="s">
        <v>51</v>
      </c>
      <c r="B34" s="39">
        <v>928</v>
      </c>
      <c r="C34" s="39">
        <v>864</v>
      </c>
      <c r="D34" s="39">
        <f t="shared" si="4"/>
        <v>1792</v>
      </c>
      <c r="E34" s="39">
        <v>869</v>
      </c>
      <c r="F34" s="39">
        <v>827</v>
      </c>
      <c r="G34" s="39">
        <f t="shared" si="5"/>
        <v>1696</v>
      </c>
      <c r="H34" s="39">
        <v>806</v>
      </c>
      <c r="I34" s="39">
        <v>809</v>
      </c>
      <c r="J34" s="39">
        <f t="shared" si="0"/>
        <v>1615</v>
      </c>
      <c r="K34" s="39">
        <v>839</v>
      </c>
      <c r="L34" s="39">
        <v>807</v>
      </c>
      <c r="M34" s="39">
        <f t="shared" si="1"/>
        <v>1646</v>
      </c>
      <c r="N34" s="39">
        <v>858</v>
      </c>
      <c r="O34" s="39">
        <v>789</v>
      </c>
      <c r="P34" s="39">
        <f t="shared" si="2"/>
        <v>1647</v>
      </c>
      <c r="Q34" s="39">
        <v>856</v>
      </c>
      <c r="R34" s="39">
        <v>783</v>
      </c>
      <c r="S34" s="39">
        <f t="shared" si="3"/>
        <v>1639</v>
      </c>
      <c r="T34" s="39">
        <v>5156</v>
      </c>
      <c r="U34" s="39">
        <v>4879</v>
      </c>
      <c r="V34" s="39">
        <v>10035</v>
      </c>
    </row>
    <row r="35" spans="1:22" s="44" customFormat="1" ht="12.75" x14ac:dyDescent="0.2">
      <c r="A35" s="38" t="s">
        <v>52</v>
      </c>
      <c r="B35" s="39">
        <v>732</v>
      </c>
      <c r="C35" s="39">
        <v>659</v>
      </c>
      <c r="D35" s="39">
        <f t="shared" si="4"/>
        <v>1391</v>
      </c>
      <c r="E35" s="39">
        <v>718</v>
      </c>
      <c r="F35" s="39">
        <v>667</v>
      </c>
      <c r="G35" s="39">
        <f t="shared" si="5"/>
        <v>1385</v>
      </c>
      <c r="H35" s="39">
        <v>651</v>
      </c>
      <c r="I35" s="39">
        <v>646</v>
      </c>
      <c r="J35" s="39">
        <f t="shared" si="0"/>
        <v>1297</v>
      </c>
      <c r="K35" s="39">
        <v>715</v>
      </c>
      <c r="L35" s="39">
        <v>678</v>
      </c>
      <c r="M35" s="39">
        <f t="shared" si="1"/>
        <v>1393</v>
      </c>
      <c r="N35" s="39">
        <v>682</v>
      </c>
      <c r="O35" s="39">
        <v>704</v>
      </c>
      <c r="P35" s="39">
        <f t="shared" si="2"/>
        <v>1386</v>
      </c>
      <c r="Q35" s="39">
        <v>788</v>
      </c>
      <c r="R35" s="39">
        <v>658</v>
      </c>
      <c r="S35" s="39">
        <f t="shared" si="3"/>
        <v>1446</v>
      </c>
      <c r="T35" s="39">
        <v>4286</v>
      </c>
      <c r="U35" s="39">
        <v>4012</v>
      </c>
      <c r="V35" s="39">
        <v>8298</v>
      </c>
    </row>
    <row r="36" spans="1:22" s="44" customFormat="1" ht="12.75" x14ac:dyDescent="0.2">
      <c r="A36" s="38" t="s">
        <v>53</v>
      </c>
      <c r="B36" s="39">
        <v>2748</v>
      </c>
      <c r="C36" s="39">
        <v>2599</v>
      </c>
      <c r="D36" s="39">
        <f t="shared" si="4"/>
        <v>5347</v>
      </c>
      <c r="E36" s="39">
        <v>2680</v>
      </c>
      <c r="F36" s="39">
        <v>2650</v>
      </c>
      <c r="G36" s="39">
        <f t="shared" si="5"/>
        <v>5330</v>
      </c>
      <c r="H36" s="39">
        <v>2711</v>
      </c>
      <c r="I36" s="39">
        <v>2571</v>
      </c>
      <c r="J36" s="39">
        <f t="shared" si="0"/>
        <v>5282</v>
      </c>
      <c r="K36" s="39">
        <v>2625</v>
      </c>
      <c r="L36" s="39">
        <v>2595</v>
      </c>
      <c r="M36" s="39">
        <f t="shared" si="1"/>
        <v>5220</v>
      </c>
      <c r="N36" s="39">
        <v>2745</v>
      </c>
      <c r="O36" s="39">
        <v>2683</v>
      </c>
      <c r="P36" s="39">
        <f t="shared" si="2"/>
        <v>5428</v>
      </c>
      <c r="Q36" s="39">
        <v>2851</v>
      </c>
      <c r="R36" s="39">
        <v>2667</v>
      </c>
      <c r="S36" s="39">
        <f t="shared" si="3"/>
        <v>5518</v>
      </c>
      <c r="T36" s="39">
        <v>16360</v>
      </c>
      <c r="U36" s="39">
        <v>15765</v>
      </c>
      <c r="V36" s="39">
        <v>32125</v>
      </c>
    </row>
    <row r="37" spans="1:22" s="44" customFormat="1" ht="12.75" x14ac:dyDescent="0.2">
      <c r="A37" s="38" t="s">
        <v>54</v>
      </c>
      <c r="B37" s="39">
        <v>985</v>
      </c>
      <c r="C37" s="39">
        <v>934</v>
      </c>
      <c r="D37" s="39">
        <f t="shared" si="4"/>
        <v>1919</v>
      </c>
      <c r="E37" s="39">
        <v>929</v>
      </c>
      <c r="F37" s="39">
        <v>903</v>
      </c>
      <c r="G37" s="39">
        <f t="shared" si="5"/>
        <v>1832</v>
      </c>
      <c r="H37" s="39">
        <v>902</v>
      </c>
      <c r="I37" s="39">
        <v>938</v>
      </c>
      <c r="J37" s="39">
        <f t="shared" si="0"/>
        <v>1840</v>
      </c>
      <c r="K37" s="39">
        <v>966</v>
      </c>
      <c r="L37" s="39">
        <v>871</v>
      </c>
      <c r="M37" s="39">
        <f t="shared" si="1"/>
        <v>1837</v>
      </c>
      <c r="N37" s="39">
        <v>985</v>
      </c>
      <c r="O37" s="39">
        <v>977</v>
      </c>
      <c r="P37" s="39">
        <f t="shared" si="2"/>
        <v>1962</v>
      </c>
      <c r="Q37" s="39">
        <v>985</v>
      </c>
      <c r="R37" s="39">
        <v>906</v>
      </c>
      <c r="S37" s="39">
        <f t="shared" si="3"/>
        <v>1891</v>
      </c>
      <c r="T37" s="39">
        <v>5752</v>
      </c>
      <c r="U37" s="39">
        <v>5529</v>
      </c>
      <c r="V37" s="39">
        <v>11281</v>
      </c>
    </row>
    <row r="38" spans="1:22" s="44" customFormat="1" ht="12.75" x14ac:dyDescent="0.2">
      <c r="A38" s="38" t="s">
        <v>55</v>
      </c>
      <c r="B38" s="39">
        <v>386</v>
      </c>
      <c r="C38" s="39">
        <v>408</v>
      </c>
      <c r="D38" s="39">
        <f t="shared" si="4"/>
        <v>794</v>
      </c>
      <c r="E38" s="39">
        <v>445</v>
      </c>
      <c r="F38" s="39">
        <v>383</v>
      </c>
      <c r="G38" s="39">
        <f t="shared" si="5"/>
        <v>828</v>
      </c>
      <c r="H38" s="39">
        <v>419</v>
      </c>
      <c r="I38" s="39">
        <v>402</v>
      </c>
      <c r="J38" s="39">
        <f t="shared" si="0"/>
        <v>821</v>
      </c>
      <c r="K38" s="39">
        <v>478</v>
      </c>
      <c r="L38" s="39">
        <v>416</v>
      </c>
      <c r="M38" s="39">
        <f t="shared" si="1"/>
        <v>894</v>
      </c>
      <c r="N38" s="39">
        <v>451</v>
      </c>
      <c r="O38" s="39">
        <v>474</v>
      </c>
      <c r="P38" s="39">
        <f t="shared" si="2"/>
        <v>925</v>
      </c>
      <c r="Q38" s="39">
        <v>483</v>
      </c>
      <c r="R38" s="39">
        <v>417</v>
      </c>
      <c r="S38" s="39">
        <f t="shared" si="3"/>
        <v>900</v>
      </c>
      <c r="T38" s="39">
        <v>2662</v>
      </c>
      <c r="U38" s="39">
        <v>2500</v>
      </c>
      <c r="V38" s="39">
        <v>5162</v>
      </c>
    </row>
    <row r="39" spans="1:22" s="44" customFormat="1" ht="12.75" x14ac:dyDescent="0.2">
      <c r="A39" s="38" t="s">
        <v>56</v>
      </c>
      <c r="B39" s="39">
        <v>1336</v>
      </c>
      <c r="C39" s="39">
        <v>1340</v>
      </c>
      <c r="D39" s="39">
        <f t="shared" si="4"/>
        <v>2676</v>
      </c>
      <c r="E39" s="39">
        <v>1309</v>
      </c>
      <c r="F39" s="39">
        <v>1248</v>
      </c>
      <c r="G39" s="39">
        <f t="shared" si="5"/>
        <v>2557</v>
      </c>
      <c r="H39" s="39">
        <v>1243</v>
      </c>
      <c r="I39" s="39">
        <v>1223</v>
      </c>
      <c r="J39" s="39">
        <f t="shared" si="0"/>
        <v>2466</v>
      </c>
      <c r="K39" s="39">
        <v>1330</v>
      </c>
      <c r="L39" s="39">
        <v>1276</v>
      </c>
      <c r="M39" s="39">
        <f t="shared" si="1"/>
        <v>2606</v>
      </c>
      <c r="N39" s="39">
        <v>1362</v>
      </c>
      <c r="O39" s="39">
        <v>1310</v>
      </c>
      <c r="P39" s="39">
        <f t="shared" si="2"/>
        <v>2672</v>
      </c>
      <c r="Q39" s="39">
        <v>1535</v>
      </c>
      <c r="R39" s="39">
        <v>1504</v>
      </c>
      <c r="S39" s="39">
        <f t="shared" si="3"/>
        <v>3039</v>
      </c>
      <c r="T39" s="39">
        <v>8115</v>
      </c>
      <c r="U39" s="39">
        <v>7901</v>
      </c>
      <c r="V39" s="39">
        <v>16016</v>
      </c>
    </row>
    <row r="40" spans="1:22" s="44" customFormat="1" ht="12.75" x14ac:dyDescent="0.2">
      <c r="A40" s="38" t="s">
        <v>57</v>
      </c>
      <c r="B40" s="39">
        <v>1480</v>
      </c>
      <c r="C40" s="39">
        <v>1425</v>
      </c>
      <c r="D40" s="39">
        <f t="shared" si="4"/>
        <v>2905</v>
      </c>
      <c r="E40" s="39">
        <v>1357</v>
      </c>
      <c r="F40" s="39">
        <v>1357</v>
      </c>
      <c r="G40" s="39">
        <f t="shared" si="5"/>
        <v>2714</v>
      </c>
      <c r="H40" s="39">
        <v>1393</v>
      </c>
      <c r="I40" s="39">
        <v>1318</v>
      </c>
      <c r="J40" s="39">
        <f t="shared" si="0"/>
        <v>2711</v>
      </c>
      <c r="K40" s="39">
        <v>1434</v>
      </c>
      <c r="L40" s="39">
        <v>1388</v>
      </c>
      <c r="M40" s="39">
        <f t="shared" si="1"/>
        <v>2822</v>
      </c>
      <c r="N40" s="39">
        <v>1441</v>
      </c>
      <c r="O40" s="39">
        <v>1420</v>
      </c>
      <c r="P40" s="39">
        <f t="shared" si="2"/>
        <v>2861</v>
      </c>
      <c r="Q40" s="39">
        <v>1454</v>
      </c>
      <c r="R40" s="39">
        <v>1412</v>
      </c>
      <c r="S40" s="39">
        <f t="shared" si="3"/>
        <v>2866</v>
      </c>
      <c r="T40" s="39">
        <v>8559</v>
      </c>
      <c r="U40" s="39">
        <v>8320</v>
      </c>
      <c r="V40" s="39">
        <v>16879</v>
      </c>
    </row>
    <row r="41" spans="1:22" s="44" customFormat="1" ht="12.75" x14ac:dyDescent="0.2">
      <c r="A41" s="38" t="s">
        <v>58</v>
      </c>
      <c r="B41" s="39">
        <v>943</v>
      </c>
      <c r="C41" s="39">
        <v>903</v>
      </c>
      <c r="D41" s="39">
        <f t="shared" si="4"/>
        <v>1846</v>
      </c>
      <c r="E41" s="39">
        <v>1003</v>
      </c>
      <c r="F41" s="39">
        <v>928</v>
      </c>
      <c r="G41" s="39">
        <f t="shared" si="5"/>
        <v>1931</v>
      </c>
      <c r="H41" s="39">
        <v>959</v>
      </c>
      <c r="I41" s="39">
        <v>974</v>
      </c>
      <c r="J41" s="39">
        <f t="shared" si="0"/>
        <v>1933</v>
      </c>
      <c r="K41" s="39">
        <v>981</v>
      </c>
      <c r="L41" s="39">
        <v>947</v>
      </c>
      <c r="M41" s="39">
        <f t="shared" si="1"/>
        <v>1928</v>
      </c>
      <c r="N41" s="39">
        <v>955</v>
      </c>
      <c r="O41" s="39">
        <v>887</v>
      </c>
      <c r="P41" s="39">
        <f t="shared" si="2"/>
        <v>1842</v>
      </c>
      <c r="Q41" s="39">
        <v>1027</v>
      </c>
      <c r="R41" s="39">
        <v>938</v>
      </c>
      <c r="S41" s="39">
        <f t="shared" si="3"/>
        <v>1965</v>
      </c>
      <c r="T41" s="39">
        <v>5868</v>
      </c>
      <c r="U41" s="39">
        <v>5577</v>
      </c>
      <c r="V41" s="39">
        <v>11445</v>
      </c>
    </row>
    <row r="42" spans="1:22" s="44" customFormat="1" ht="12.75" x14ac:dyDescent="0.2">
      <c r="A42" s="38" t="s">
        <v>59</v>
      </c>
      <c r="B42" s="39">
        <v>1470</v>
      </c>
      <c r="C42" s="39">
        <v>1397</v>
      </c>
      <c r="D42" s="39">
        <f t="shared" si="4"/>
        <v>2867</v>
      </c>
      <c r="E42" s="39">
        <v>1388</v>
      </c>
      <c r="F42" s="39">
        <v>1379</v>
      </c>
      <c r="G42" s="39">
        <f t="shared" si="5"/>
        <v>2767</v>
      </c>
      <c r="H42" s="39">
        <v>1456</v>
      </c>
      <c r="I42" s="39">
        <v>1374</v>
      </c>
      <c r="J42" s="39">
        <f t="shared" si="0"/>
        <v>2830</v>
      </c>
      <c r="K42" s="39">
        <v>1414</v>
      </c>
      <c r="L42" s="39">
        <v>1380</v>
      </c>
      <c r="M42" s="39">
        <f t="shared" si="1"/>
        <v>2794</v>
      </c>
      <c r="N42" s="39">
        <v>1467</v>
      </c>
      <c r="O42" s="39">
        <v>1432</v>
      </c>
      <c r="P42" s="39">
        <f t="shared" si="2"/>
        <v>2899</v>
      </c>
      <c r="Q42" s="39">
        <v>1666</v>
      </c>
      <c r="R42" s="39">
        <v>1556</v>
      </c>
      <c r="S42" s="39">
        <f t="shared" si="3"/>
        <v>3222</v>
      </c>
      <c r="T42" s="39">
        <v>8861</v>
      </c>
      <c r="U42" s="39">
        <v>8518</v>
      </c>
      <c r="V42" s="39">
        <v>17379</v>
      </c>
    </row>
    <row r="43" spans="1:22" s="44" customFormat="1" ht="12.75" x14ac:dyDescent="0.2">
      <c r="A43" s="38" t="s">
        <v>60</v>
      </c>
      <c r="B43" s="39">
        <v>73</v>
      </c>
      <c r="C43" s="39">
        <v>66</v>
      </c>
      <c r="D43" s="39">
        <f t="shared" si="4"/>
        <v>139</v>
      </c>
      <c r="E43" s="39">
        <v>59</v>
      </c>
      <c r="F43" s="39">
        <v>45</v>
      </c>
      <c r="G43" s="39">
        <f t="shared" si="5"/>
        <v>104</v>
      </c>
      <c r="H43" s="39">
        <v>67</v>
      </c>
      <c r="I43" s="39">
        <v>65</v>
      </c>
      <c r="J43" s="39">
        <f t="shared" si="0"/>
        <v>132</v>
      </c>
      <c r="K43" s="39">
        <v>65</v>
      </c>
      <c r="L43" s="39">
        <v>54</v>
      </c>
      <c r="M43" s="39">
        <f t="shared" si="1"/>
        <v>119</v>
      </c>
      <c r="N43" s="39">
        <v>69</v>
      </c>
      <c r="O43" s="39">
        <v>64</v>
      </c>
      <c r="P43" s="39">
        <f t="shared" si="2"/>
        <v>133</v>
      </c>
      <c r="Q43" s="39">
        <v>71</v>
      </c>
      <c r="R43" s="39">
        <v>64</v>
      </c>
      <c r="S43" s="39">
        <f t="shared" si="3"/>
        <v>135</v>
      </c>
      <c r="T43" s="39">
        <v>404</v>
      </c>
      <c r="U43" s="39">
        <v>358</v>
      </c>
      <c r="V43" s="39">
        <v>762</v>
      </c>
    </row>
    <row r="44" spans="1:22" s="44" customFormat="1" ht="12.75" x14ac:dyDescent="0.2">
      <c r="A44" s="38" t="s">
        <v>61</v>
      </c>
      <c r="B44" s="39">
        <v>987</v>
      </c>
      <c r="C44" s="39">
        <v>939</v>
      </c>
      <c r="D44" s="39">
        <f t="shared" si="4"/>
        <v>1926</v>
      </c>
      <c r="E44" s="39">
        <v>952</v>
      </c>
      <c r="F44" s="39">
        <v>929</v>
      </c>
      <c r="G44" s="39">
        <f t="shared" si="5"/>
        <v>1881</v>
      </c>
      <c r="H44" s="39">
        <v>865</v>
      </c>
      <c r="I44" s="39">
        <v>838</v>
      </c>
      <c r="J44" s="39">
        <f t="shared" si="0"/>
        <v>1703</v>
      </c>
      <c r="K44" s="39">
        <v>871</v>
      </c>
      <c r="L44" s="39">
        <v>854</v>
      </c>
      <c r="M44" s="39">
        <f t="shared" si="1"/>
        <v>1725</v>
      </c>
      <c r="N44" s="39">
        <v>883</v>
      </c>
      <c r="O44" s="39">
        <v>900</v>
      </c>
      <c r="P44" s="39">
        <f t="shared" si="2"/>
        <v>1783</v>
      </c>
      <c r="Q44" s="39">
        <v>920</v>
      </c>
      <c r="R44" s="39">
        <v>833</v>
      </c>
      <c r="S44" s="39">
        <f t="shared" si="3"/>
        <v>1753</v>
      </c>
      <c r="T44" s="39">
        <v>5478</v>
      </c>
      <c r="U44" s="39">
        <v>5293</v>
      </c>
      <c r="V44" s="39">
        <v>10771</v>
      </c>
    </row>
    <row r="45" spans="1:22" s="44" customFormat="1" ht="12.75" x14ac:dyDescent="0.2">
      <c r="A45" s="38" t="s">
        <v>62</v>
      </c>
      <c r="B45" s="39">
        <v>52</v>
      </c>
      <c r="C45" s="39">
        <v>40</v>
      </c>
      <c r="D45" s="39">
        <f t="shared" si="4"/>
        <v>92</v>
      </c>
      <c r="E45" s="39">
        <v>43</v>
      </c>
      <c r="F45" s="39">
        <v>78</v>
      </c>
      <c r="G45" s="39">
        <f t="shared" si="5"/>
        <v>121</v>
      </c>
      <c r="H45" s="39">
        <v>54</v>
      </c>
      <c r="I45" s="39">
        <v>63</v>
      </c>
      <c r="J45" s="39">
        <f t="shared" si="0"/>
        <v>117</v>
      </c>
      <c r="K45" s="39">
        <v>35</v>
      </c>
      <c r="L45" s="39">
        <v>45</v>
      </c>
      <c r="M45" s="39">
        <f t="shared" si="1"/>
        <v>80</v>
      </c>
      <c r="N45" s="39">
        <v>57</v>
      </c>
      <c r="O45" s="39">
        <v>68</v>
      </c>
      <c r="P45" s="39">
        <f t="shared" si="2"/>
        <v>125</v>
      </c>
      <c r="Q45" s="39">
        <v>68</v>
      </c>
      <c r="R45" s="39">
        <v>61</v>
      </c>
      <c r="S45" s="39">
        <f t="shared" si="3"/>
        <v>129</v>
      </c>
      <c r="T45" s="39">
        <v>309</v>
      </c>
      <c r="U45" s="39">
        <v>355</v>
      </c>
      <c r="V45" s="39">
        <v>664</v>
      </c>
    </row>
    <row r="46" spans="1:22" s="44" customFormat="1" ht="12.75" x14ac:dyDescent="0.2">
      <c r="A46" s="38" t="s">
        <v>63</v>
      </c>
      <c r="B46" s="39">
        <v>2332</v>
      </c>
      <c r="C46" s="39">
        <v>2232</v>
      </c>
      <c r="D46" s="39">
        <f t="shared" si="4"/>
        <v>4564</v>
      </c>
      <c r="E46" s="39">
        <v>2239</v>
      </c>
      <c r="F46" s="39">
        <v>2195</v>
      </c>
      <c r="G46" s="39">
        <f t="shared" si="5"/>
        <v>4434</v>
      </c>
      <c r="H46" s="39">
        <v>2315</v>
      </c>
      <c r="I46" s="39">
        <v>2257</v>
      </c>
      <c r="J46" s="39">
        <f t="shared" si="0"/>
        <v>4572</v>
      </c>
      <c r="K46" s="39">
        <v>2277</v>
      </c>
      <c r="L46" s="39">
        <v>2228</v>
      </c>
      <c r="M46" s="39">
        <f t="shared" si="1"/>
        <v>4505</v>
      </c>
      <c r="N46" s="39">
        <v>2304</v>
      </c>
      <c r="O46" s="39">
        <v>2210</v>
      </c>
      <c r="P46" s="39">
        <f t="shared" si="2"/>
        <v>4514</v>
      </c>
      <c r="Q46" s="39">
        <v>2360</v>
      </c>
      <c r="R46" s="39">
        <v>2346</v>
      </c>
      <c r="S46" s="39">
        <f t="shared" si="3"/>
        <v>4706</v>
      </c>
      <c r="T46" s="39">
        <v>13827</v>
      </c>
      <c r="U46" s="39">
        <v>13468</v>
      </c>
      <c r="V46" s="39">
        <v>27295</v>
      </c>
    </row>
    <row r="47" spans="1:22" s="44" customFormat="1" ht="12.75" x14ac:dyDescent="0.2">
      <c r="A47" s="38" t="s">
        <v>64</v>
      </c>
      <c r="B47" s="39">
        <v>123</v>
      </c>
      <c r="C47" s="39">
        <v>105</v>
      </c>
      <c r="D47" s="39">
        <f t="shared" si="4"/>
        <v>228</v>
      </c>
      <c r="E47" s="39">
        <v>108</v>
      </c>
      <c r="F47" s="39">
        <v>123</v>
      </c>
      <c r="G47" s="39">
        <f t="shared" si="5"/>
        <v>231</v>
      </c>
      <c r="H47" s="39">
        <v>119</v>
      </c>
      <c r="I47" s="39">
        <v>128</v>
      </c>
      <c r="J47" s="39">
        <f t="shared" si="0"/>
        <v>247</v>
      </c>
      <c r="K47" s="39">
        <v>158</v>
      </c>
      <c r="L47" s="39">
        <v>123</v>
      </c>
      <c r="M47" s="39">
        <f t="shared" si="1"/>
        <v>281</v>
      </c>
      <c r="N47" s="39">
        <v>137</v>
      </c>
      <c r="O47" s="39">
        <v>125</v>
      </c>
      <c r="P47" s="39">
        <f t="shared" si="2"/>
        <v>262</v>
      </c>
      <c r="Q47" s="39">
        <v>139</v>
      </c>
      <c r="R47" s="39">
        <v>110</v>
      </c>
      <c r="S47" s="39">
        <f t="shared" si="3"/>
        <v>249</v>
      </c>
      <c r="T47" s="39">
        <v>784</v>
      </c>
      <c r="U47" s="39">
        <v>714</v>
      </c>
      <c r="V47" s="39">
        <v>1498</v>
      </c>
    </row>
    <row r="48" spans="1:22" s="44" customFormat="1" ht="12.75" x14ac:dyDescent="0.2">
      <c r="A48" s="38" t="s">
        <v>65</v>
      </c>
      <c r="B48" s="39">
        <v>343</v>
      </c>
      <c r="C48" s="39">
        <v>335</v>
      </c>
      <c r="D48" s="39">
        <f t="shared" si="4"/>
        <v>678</v>
      </c>
      <c r="E48" s="39">
        <v>339</v>
      </c>
      <c r="F48" s="39">
        <v>289</v>
      </c>
      <c r="G48" s="39">
        <f t="shared" si="5"/>
        <v>628</v>
      </c>
      <c r="H48" s="39">
        <v>338</v>
      </c>
      <c r="I48" s="39">
        <v>330</v>
      </c>
      <c r="J48" s="39">
        <f t="shared" si="0"/>
        <v>668</v>
      </c>
      <c r="K48" s="39">
        <v>304</v>
      </c>
      <c r="L48" s="39">
        <v>299</v>
      </c>
      <c r="M48" s="39">
        <f t="shared" si="1"/>
        <v>603</v>
      </c>
      <c r="N48" s="39">
        <v>326</v>
      </c>
      <c r="O48" s="39">
        <v>306</v>
      </c>
      <c r="P48" s="39">
        <f t="shared" si="2"/>
        <v>632</v>
      </c>
      <c r="Q48" s="39">
        <v>359</v>
      </c>
      <c r="R48" s="39">
        <v>326</v>
      </c>
      <c r="S48" s="39">
        <f t="shared" si="3"/>
        <v>685</v>
      </c>
      <c r="T48" s="39">
        <v>2009</v>
      </c>
      <c r="U48" s="39">
        <v>1885</v>
      </c>
      <c r="V48" s="39">
        <v>3894</v>
      </c>
    </row>
    <row r="49" spans="1:22" s="44" customFormat="1" ht="12.75" x14ac:dyDescent="0.2">
      <c r="A49" s="38" t="s">
        <v>66</v>
      </c>
      <c r="B49" s="39">
        <v>213</v>
      </c>
      <c r="C49" s="39">
        <v>211</v>
      </c>
      <c r="D49" s="39">
        <f t="shared" si="4"/>
        <v>424</v>
      </c>
      <c r="E49" s="39">
        <v>224</v>
      </c>
      <c r="F49" s="39">
        <v>204</v>
      </c>
      <c r="G49" s="39">
        <f t="shared" si="5"/>
        <v>428</v>
      </c>
      <c r="H49" s="39">
        <v>205</v>
      </c>
      <c r="I49" s="39">
        <v>227</v>
      </c>
      <c r="J49" s="39">
        <f t="shared" si="0"/>
        <v>432</v>
      </c>
      <c r="K49" s="39">
        <v>227</v>
      </c>
      <c r="L49" s="39">
        <v>246</v>
      </c>
      <c r="M49" s="39">
        <f t="shared" si="1"/>
        <v>473</v>
      </c>
      <c r="N49" s="39">
        <v>232</v>
      </c>
      <c r="O49" s="39">
        <v>206</v>
      </c>
      <c r="P49" s="39">
        <f t="shared" si="2"/>
        <v>438</v>
      </c>
      <c r="Q49" s="39">
        <v>261</v>
      </c>
      <c r="R49" s="39">
        <v>202</v>
      </c>
      <c r="S49" s="39">
        <f t="shared" si="3"/>
        <v>463</v>
      </c>
      <c r="T49" s="39">
        <v>1362</v>
      </c>
      <c r="U49" s="39">
        <v>1296</v>
      </c>
      <c r="V49" s="39">
        <v>2658</v>
      </c>
    </row>
    <row r="50" spans="1:22" s="44" customFormat="1" ht="12.75" x14ac:dyDescent="0.2">
      <c r="A50" s="38" t="s">
        <v>67</v>
      </c>
      <c r="B50" s="39">
        <v>450</v>
      </c>
      <c r="C50" s="39">
        <v>493</v>
      </c>
      <c r="D50" s="39">
        <f t="shared" si="4"/>
        <v>943</v>
      </c>
      <c r="E50" s="39">
        <v>482</v>
      </c>
      <c r="F50" s="39">
        <v>480</v>
      </c>
      <c r="G50" s="39">
        <f t="shared" si="5"/>
        <v>962</v>
      </c>
      <c r="H50" s="39">
        <v>481</v>
      </c>
      <c r="I50" s="39">
        <v>488</v>
      </c>
      <c r="J50" s="39">
        <f t="shared" si="0"/>
        <v>969</v>
      </c>
      <c r="K50" s="39">
        <v>523</v>
      </c>
      <c r="L50" s="39">
        <v>513</v>
      </c>
      <c r="M50" s="39">
        <f t="shared" si="1"/>
        <v>1036</v>
      </c>
      <c r="N50" s="39">
        <v>522</v>
      </c>
      <c r="O50" s="39">
        <v>496</v>
      </c>
      <c r="P50" s="39">
        <f t="shared" si="2"/>
        <v>1018</v>
      </c>
      <c r="Q50" s="39">
        <v>560</v>
      </c>
      <c r="R50" s="39">
        <v>516</v>
      </c>
      <c r="S50" s="39">
        <f t="shared" si="3"/>
        <v>1076</v>
      </c>
      <c r="T50" s="39">
        <v>3018</v>
      </c>
      <c r="U50" s="39">
        <v>2986</v>
      </c>
      <c r="V50" s="39">
        <v>6004</v>
      </c>
    </row>
    <row r="51" spans="1:22" s="44" customFormat="1" ht="12.75" x14ac:dyDescent="0.2">
      <c r="A51" s="38" t="s">
        <v>68</v>
      </c>
      <c r="B51" s="39">
        <v>1498</v>
      </c>
      <c r="C51" s="39">
        <v>1343</v>
      </c>
      <c r="D51" s="39">
        <f t="shared" si="4"/>
        <v>2841</v>
      </c>
      <c r="E51" s="39">
        <v>1522</v>
      </c>
      <c r="F51" s="39">
        <v>1488</v>
      </c>
      <c r="G51" s="39">
        <f t="shared" si="5"/>
        <v>3010</v>
      </c>
      <c r="H51" s="39">
        <v>1405</v>
      </c>
      <c r="I51" s="39">
        <v>1446</v>
      </c>
      <c r="J51" s="39">
        <f t="shared" si="0"/>
        <v>2851</v>
      </c>
      <c r="K51" s="39">
        <v>1453</v>
      </c>
      <c r="L51" s="39">
        <v>1411</v>
      </c>
      <c r="M51" s="39">
        <f t="shared" si="1"/>
        <v>2864</v>
      </c>
      <c r="N51" s="39">
        <v>1559</v>
      </c>
      <c r="O51" s="39">
        <v>1363</v>
      </c>
      <c r="P51" s="39">
        <f t="shared" si="2"/>
        <v>2922</v>
      </c>
      <c r="Q51" s="39">
        <v>1487</v>
      </c>
      <c r="R51" s="39">
        <v>1495</v>
      </c>
      <c r="S51" s="39">
        <f t="shared" si="3"/>
        <v>2982</v>
      </c>
      <c r="T51" s="39">
        <v>8924</v>
      </c>
      <c r="U51" s="39">
        <v>8546</v>
      </c>
      <c r="V51" s="39">
        <v>17470</v>
      </c>
    </row>
    <row r="52" spans="1:22" s="44" customFormat="1" ht="12.75" x14ac:dyDescent="0.2">
      <c r="A52" s="38" t="s">
        <v>69</v>
      </c>
      <c r="B52" s="39">
        <v>210</v>
      </c>
      <c r="C52" s="39">
        <v>224</v>
      </c>
      <c r="D52" s="39">
        <f t="shared" si="4"/>
        <v>434</v>
      </c>
      <c r="E52" s="39">
        <v>210</v>
      </c>
      <c r="F52" s="39">
        <v>253</v>
      </c>
      <c r="G52" s="39">
        <f t="shared" si="5"/>
        <v>463</v>
      </c>
      <c r="H52" s="39">
        <v>212</v>
      </c>
      <c r="I52" s="39">
        <v>238</v>
      </c>
      <c r="J52" s="39">
        <f t="shared" si="0"/>
        <v>450</v>
      </c>
      <c r="K52" s="39">
        <v>238</v>
      </c>
      <c r="L52" s="39">
        <v>230</v>
      </c>
      <c r="M52" s="39">
        <f t="shared" si="1"/>
        <v>468</v>
      </c>
      <c r="N52" s="39">
        <v>228</v>
      </c>
      <c r="O52" s="39">
        <v>247</v>
      </c>
      <c r="P52" s="39">
        <f t="shared" si="2"/>
        <v>475</v>
      </c>
      <c r="Q52" s="39">
        <v>287</v>
      </c>
      <c r="R52" s="39">
        <v>274</v>
      </c>
      <c r="S52" s="39">
        <f t="shared" si="3"/>
        <v>561</v>
      </c>
      <c r="T52" s="39">
        <v>1385</v>
      </c>
      <c r="U52" s="39">
        <v>1466</v>
      </c>
      <c r="V52" s="39">
        <v>2851</v>
      </c>
    </row>
    <row r="53" spans="1:22" s="44" customFormat="1" ht="12.75" x14ac:dyDescent="0.2">
      <c r="A53" s="38" t="s">
        <v>70</v>
      </c>
      <c r="B53" s="39">
        <v>659</v>
      </c>
      <c r="C53" s="39">
        <v>625</v>
      </c>
      <c r="D53" s="39">
        <f t="shared" si="4"/>
        <v>1284</v>
      </c>
      <c r="E53" s="39">
        <v>686</v>
      </c>
      <c r="F53" s="39">
        <v>665</v>
      </c>
      <c r="G53" s="39">
        <f t="shared" si="5"/>
        <v>1351</v>
      </c>
      <c r="H53" s="39">
        <v>664</v>
      </c>
      <c r="I53" s="39">
        <v>597</v>
      </c>
      <c r="J53" s="39">
        <f t="shared" si="0"/>
        <v>1261</v>
      </c>
      <c r="K53" s="39">
        <v>640</v>
      </c>
      <c r="L53" s="39">
        <v>616</v>
      </c>
      <c r="M53" s="39">
        <f t="shared" si="1"/>
        <v>1256</v>
      </c>
      <c r="N53" s="39">
        <v>649</v>
      </c>
      <c r="O53" s="39">
        <v>648</v>
      </c>
      <c r="P53" s="39">
        <f t="shared" si="2"/>
        <v>1297</v>
      </c>
      <c r="Q53" s="39">
        <v>662</v>
      </c>
      <c r="R53" s="39">
        <v>623</v>
      </c>
      <c r="S53" s="39">
        <f t="shared" si="3"/>
        <v>1285</v>
      </c>
      <c r="T53" s="39">
        <v>3960</v>
      </c>
      <c r="U53" s="39">
        <v>3774</v>
      </c>
      <c r="V53" s="39">
        <v>7734</v>
      </c>
    </row>
    <row r="54" spans="1:22" s="44" customFormat="1" ht="12.75" x14ac:dyDescent="0.2">
      <c r="A54" s="38" t="s">
        <v>71</v>
      </c>
      <c r="B54" s="39">
        <v>138</v>
      </c>
      <c r="C54" s="39">
        <v>140</v>
      </c>
      <c r="D54" s="39">
        <f t="shared" si="4"/>
        <v>278</v>
      </c>
      <c r="E54" s="39">
        <v>112</v>
      </c>
      <c r="F54" s="39">
        <v>117</v>
      </c>
      <c r="G54" s="39">
        <f t="shared" si="5"/>
        <v>229</v>
      </c>
      <c r="H54" s="39">
        <v>115</v>
      </c>
      <c r="I54" s="39">
        <v>118</v>
      </c>
      <c r="J54" s="39">
        <f t="shared" si="0"/>
        <v>233</v>
      </c>
      <c r="K54" s="39">
        <v>131</v>
      </c>
      <c r="L54" s="39">
        <v>128</v>
      </c>
      <c r="M54" s="39">
        <f t="shared" si="1"/>
        <v>259</v>
      </c>
      <c r="N54" s="39">
        <v>157</v>
      </c>
      <c r="O54" s="39">
        <v>127</v>
      </c>
      <c r="P54" s="39">
        <f t="shared" si="2"/>
        <v>284</v>
      </c>
      <c r="Q54" s="39">
        <v>154</v>
      </c>
      <c r="R54" s="39">
        <v>148</v>
      </c>
      <c r="S54" s="39">
        <f t="shared" si="3"/>
        <v>302</v>
      </c>
      <c r="T54" s="39">
        <v>807</v>
      </c>
      <c r="U54" s="39">
        <v>778</v>
      </c>
      <c r="V54" s="39">
        <v>1585</v>
      </c>
    </row>
    <row r="55" spans="1:22" s="44" customFormat="1" ht="12.75" x14ac:dyDescent="0.2">
      <c r="A55" s="38" t="s">
        <v>72</v>
      </c>
      <c r="B55" s="39">
        <v>734</v>
      </c>
      <c r="C55" s="39">
        <v>712</v>
      </c>
      <c r="D55" s="39">
        <f t="shared" si="4"/>
        <v>1446</v>
      </c>
      <c r="E55" s="39">
        <v>742</v>
      </c>
      <c r="F55" s="39">
        <v>628</v>
      </c>
      <c r="G55" s="39">
        <f t="shared" si="5"/>
        <v>1370</v>
      </c>
      <c r="H55" s="39">
        <v>718</v>
      </c>
      <c r="I55" s="39">
        <v>700</v>
      </c>
      <c r="J55" s="39">
        <f t="shared" si="0"/>
        <v>1418</v>
      </c>
      <c r="K55" s="39">
        <v>768</v>
      </c>
      <c r="L55" s="39">
        <v>759</v>
      </c>
      <c r="M55" s="39">
        <f t="shared" si="1"/>
        <v>1527</v>
      </c>
      <c r="N55" s="39">
        <v>742</v>
      </c>
      <c r="O55" s="39">
        <v>677</v>
      </c>
      <c r="P55" s="39">
        <f t="shared" si="2"/>
        <v>1419</v>
      </c>
      <c r="Q55" s="39">
        <v>771</v>
      </c>
      <c r="R55" s="39">
        <v>705</v>
      </c>
      <c r="S55" s="39">
        <f t="shared" si="3"/>
        <v>1476</v>
      </c>
      <c r="T55" s="39">
        <v>4475</v>
      </c>
      <c r="U55" s="39">
        <v>4181</v>
      </c>
      <c r="V55" s="39">
        <v>8656</v>
      </c>
    </row>
    <row r="56" spans="1:22" s="41" customFormat="1" ht="13.5" thickBot="1" x14ac:dyDescent="0.25"/>
    <row r="57" spans="1:22" ht="16.5" thickBot="1" x14ac:dyDescent="0.3">
      <c r="A57" s="32" t="s">
        <v>6</v>
      </c>
      <c r="B57" s="40" t="s">
        <v>75</v>
      </c>
      <c r="C57" s="40"/>
      <c r="D57" s="40"/>
      <c r="E57" s="40" t="s">
        <v>76</v>
      </c>
      <c r="F57" s="40"/>
      <c r="G57" s="40"/>
      <c r="H57" s="40" t="s">
        <v>77</v>
      </c>
      <c r="I57" s="40"/>
      <c r="J57" s="40"/>
      <c r="K57" s="40" t="s">
        <v>78</v>
      </c>
      <c r="L57" s="40"/>
      <c r="M57" s="40"/>
      <c r="N57" s="40" t="s">
        <v>79</v>
      </c>
      <c r="O57" s="40"/>
      <c r="P57" s="40"/>
      <c r="Q57" s="40" t="s">
        <v>80</v>
      </c>
      <c r="R57" s="40"/>
      <c r="S57" s="40"/>
      <c r="T57" s="40" t="s">
        <v>0</v>
      </c>
      <c r="U57" s="40"/>
      <c r="V57" s="40"/>
    </row>
    <row r="58" spans="1:22" x14ac:dyDescent="0.25">
      <c r="A58" s="34"/>
      <c r="B58" s="35" t="s">
        <v>1</v>
      </c>
      <c r="C58" s="35" t="s">
        <v>2</v>
      </c>
      <c r="D58" s="35" t="s">
        <v>3</v>
      </c>
      <c r="E58" s="35" t="s">
        <v>1</v>
      </c>
      <c r="F58" s="35" t="s">
        <v>2</v>
      </c>
      <c r="G58" s="35" t="s">
        <v>3</v>
      </c>
      <c r="H58" s="35" t="s">
        <v>1</v>
      </c>
      <c r="I58" s="35" t="s">
        <v>2</v>
      </c>
      <c r="J58" s="35" t="s">
        <v>3</v>
      </c>
      <c r="K58" s="35" t="s">
        <v>1</v>
      </c>
      <c r="L58" s="35" t="s">
        <v>2</v>
      </c>
      <c r="M58" s="35" t="s">
        <v>3</v>
      </c>
      <c r="N58" s="35" t="s">
        <v>1</v>
      </c>
      <c r="O58" s="35" t="s">
        <v>2</v>
      </c>
      <c r="P58" s="35" t="s">
        <v>3</v>
      </c>
      <c r="Q58" s="35" t="s">
        <v>1</v>
      </c>
      <c r="R58" s="35" t="s">
        <v>2</v>
      </c>
      <c r="S58" s="35" t="s">
        <v>3</v>
      </c>
      <c r="T58" s="35" t="s">
        <v>1</v>
      </c>
      <c r="U58" s="35" t="s">
        <v>2</v>
      </c>
      <c r="V58" s="35" t="s">
        <v>3</v>
      </c>
    </row>
    <row r="59" spans="1:22" x14ac:dyDescent="0.25">
      <c r="A59" s="36" t="s">
        <v>4</v>
      </c>
      <c r="B59" s="37">
        <f t="shared" ref="B59:V59" si="6">SUM(B60:B67)</f>
        <v>62077</v>
      </c>
      <c r="C59" s="37">
        <f t="shared" si="6"/>
        <v>60381</v>
      </c>
      <c r="D59" s="37">
        <f t="shared" si="6"/>
        <v>122458</v>
      </c>
      <c r="E59" s="37">
        <f t="shared" si="6"/>
        <v>61837</v>
      </c>
      <c r="F59" s="37">
        <f t="shared" si="6"/>
        <v>59786</v>
      </c>
      <c r="G59" s="37">
        <f t="shared" si="6"/>
        <v>121623</v>
      </c>
      <c r="H59" s="37">
        <f t="shared" si="6"/>
        <v>61130</v>
      </c>
      <c r="I59" s="37">
        <f t="shared" si="6"/>
        <v>59202</v>
      </c>
      <c r="J59" s="37">
        <f t="shared" si="6"/>
        <v>120332</v>
      </c>
      <c r="K59" s="37">
        <f t="shared" si="6"/>
        <v>62296</v>
      </c>
      <c r="L59" s="37">
        <f t="shared" si="6"/>
        <v>59896</v>
      </c>
      <c r="M59" s="37">
        <f t="shared" si="6"/>
        <v>122192</v>
      </c>
      <c r="N59" s="37">
        <f t="shared" si="6"/>
        <v>63673</v>
      </c>
      <c r="O59" s="37">
        <f t="shared" si="6"/>
        <v>60843</v>
      </c>
      <c r="P59" s="37">
        <f t="shared" si="6"/>
        <v>124516</v>
      </c>
      <c r="Q59" s="37">
        <f t="shared" si="6"/>
        <v>66102</v>
      </c>
      <c r="R59" s="37">
        <f t="shared" si="6"/>
        <v>63907</v>
      </c>
      <c r="S59" s="37">
        <f t="shared" si="6"/>
        <v>130009</v>
      </c>
      <c r="T59" s="37">
        <f t="shared" si="6"/>
        <v>377115</v>
      </c>
      <c r="U59" s="37">
        <f t="shared" si="6"/>
        <v>364015</v>
      </c>
      <c r="V59" s="37">
        <f t="shared" si="6"/>
        <v>741130</v>
      </c>
    </row>
    <row r="60" spans="1:22" x14ac:dyDescent="0.25">
      <c r="A60" s="38" t="s">
        <v>7</v>
      </c>
      <c r="B60" s="39">
        <f t="shared" ref="B60:V60" si="7">B12+B23+B31+B38+B39</f>
        <v>5790</v>
      </c>
      <c r="C60" s="39">
        <f t="shared" si="7"/>
        <v>5710</v>
      </c>
      <c r="D60" s="39">
        <f t="shared" si="7"/>
        <v>11500</v>
      </c>
      <c r="E60" s="39">
        <f t="shared" si="7"/>
        <v>5820</v>
      </c>
      <c r="F60" s="39">
        <f t="shared" si="7"/>
        <v>5584</v>
      </c>
      <c r="G60" s="39">
        <f t="shared" si="7"/>
        <v>11404</v>
      </c>
      <c r="H60" s="39">
        <f t="shared" si="7"/>
        <v>5616</v>
      </c>
      <c r="I60" s="39">
        <f t="shared" si="7"/>
        <v>5475</v>
      </c>
      <c r="J60" s="39">
        <f t="shared" si="7"/>
        <v>11091</v>
      </c>
      <c r="K60" s="39">
        <f t="shared" si="7"/>
        <v>5832</v>
      </c>
      <c r="L60" s="39">
        <f t="shared" si="7"/>
        <v>5575</v>
      </c>
      <c r="M60" s="39">
        <f t="shared" si="7"/>
        <v>11407</v>
      </c>
      <c r="N60" s="39">
        <f t="shared" si="7"/>
        <v>5986</v>
      </c>
      <c r="O60" s="39">
        <f t="shared" si="7"/>
        <v>5770</v>
      </c>
      <c r="P60" s="39">
        <f t="shared" si="7"/>
        <v>11756</v>
      </c>
      <c r="Q60" s="39">
        <f t="shared" si="7"/>
        <v>6330</v>
      </c>
      <c r="R60" s="39">
        <f t="shared" si="7"/>
        <v>6274</v>
      </c>
      <c r="S60" s="39">
        <f t="shared" si="7"/>
        <v>12604</v>
      </c>
      <c r="T60" s="39">
        <f t="shared" si="7"/>
        <v>35374</v>
      </c>
      <c r="U60" s="39">
        <f t="shared" si="7"/>
        <v>34388</v>
      </c>
      <c r="V60" s="39">
        <f t="shared" si="7"/>
        <v>69762</v>
      </c>
    </row>
    <row r="61" spans="1:22" x14ac:dyDescent="0.25">
      <c r="A61" s="38" t="s">
        <v>8</v>
      </c>
      <c r="B61" s="39">
        <f t="shared" ref="B61:V61" si="8">B15+B22+B41+B42+B43+B49+B52+B54</f>
        <v>3435</v>
      </c>
      <c r="C61" s="39">
        <f t="shared" si="8"/>
        <v>3272</v>
      </c>
      <c r="D61" s="39">
        <f t="shared" si="8"/>
        <v>6707</v>
      </c>
      <c r="E61" s="39">
        <f t="shared" si="8"/>
        <v>3380</v>
      </c>
      <c r="F61" s="39">
        <f t="shared" si="8"/>
        <v>3262</v>
      </c>
      <c r="G61" s="39">
        <f t="shared" si="8"/>
        <v>6642</v>
      </c>
      <c r="H61" s="39">
        <f t="shared" si="8"/>
        <v>3385</v>
      </c>
      <c r="I61" s="39">
        <f t="shared" si="8"/>
        <v>3343</v>
      </c>
      <c r="J61" s="39">
        <f t="shared" si="8"/>
        <v>6728</v>
      </c>
      <c r="K61" s="39">
        <f t="shared" si="8"/>
        <v>3435</v>
      </c>
      <c r="L61" s="39">
        <f t="shared" si="8"/>
        <v>3317</v>
      </c>
      <c r="M61" s="39">
        <f t="shared" si="8"/>
        <v>6752</v>
      </c>
      <c r="N61" s="39">
        <f t="shared" si="8"/>
        <v>3489</v>
      </c>
      <c r="O61" s="39">
        <f t="shared" si="8"/>
        <v>3315</v>
      </c>
      <c r="P61" s="39">
        <f t="shared" si="8"/>
        <v>6804</v>
      </c>
      <c r="Q61" s="39">
        <f t="shared" si="8"/>
        <v>3896</v>
      </c>
      <c r="R61" s="39">
        <f t="shared" si="8"/>
        <v>3597</v>
      </c>
      <c r="S61" s="39">
        <f t="shared" si="8"/>
        <v>7493</v>
      </c>
      <c r="T61" s="39">
        <f t="shared" si="8"/>
        <v>21020</v>
      </c>
      <c r="U61" s="39">
        <f t="shared" si="8"/>
        <v>20106</v>
      </c>
      <c r="V61" s="39">
        <f t="shared" si="8"/>
        <v>41126</v>
      </c>
    </row>
    <row r="62" spans="1:22" x14ac:dyDescent="0.25">
      <c r="A62" s="38" t="s">
        <v>9</v>
      </c>
      <c r="B62" s="39">
        <f t="shared" ref="B62:V62" si="9">B29</f>
        <v>16017</v>
      </c>
      <c r="C62" s="39">
        <f t="shared" si="9"/>
        <v>15602</v>
      </c>
      <c r="D62" s="39">
        <f t="shared" si="9"/>
        <v>31619</v>
      </c>
      <c r="E62" s="39">
        <f t="shared" si="9"/>
        <v>16127</v>
      </c>
      <c r="F62" s="39">
        <f t="shared" si="9"/>
        <v>15723</v>
      </c>
      <c r="G62" s="39">
        <f t="shared" si="9"/>
        <v>31850</v>
      </c>
      <c r="H62" s="39">
        <f t="shared" si="9"/>
        <v>16174</v>
      </c>
      <c r="I62" s="39">
        <f t="shared" si="9"/>
        <v>15424</v>
      </c>
      <c r="J62" s="39">
        <f t="shared" si="9"/>
        <v>31598</v>
      </c>
      <c r="K62" s="39">
        <f t="shared" si="9"/>
        <v>16317</v>
      </c>
      <c r="L62" s="39">
        <f t="shared" si="9"/>
        <v>15814</v>
      </c>
      <c r="M62" s="39">
        <f t="shared" si="9"/>
        <v>32131</v>
      </c>
      <c r="N62" s="39">
        <f t="shared" si="9"/>
        <v>16732</v>
      </c>
      <c r="O62" s="39">
        <f t="shared" si="9"/>
        <v>15930</v>
      </c>
      <c r="P62" s="39">
        <f t="shared" si="9"/>
        <v>32662</v>
      </c>
      <c r="Q62" s="39">
        <f t="shared" si="9"/>
        <v>17198</v>
      </c>
      <c r="R62" s="39">
        <f t="shared" si="9"/>
        <v>17012</v>
      </c>
      <c r="S62" s="39">
        <f t="shared" si="9"/>
        <v>34210</v>
      </c>
      <c r="T62" s="39">
        <f t="shared" si="9"/>
        <v>98565</v>
      </c>
      <c r="U62" s="39">
        <f t="shared" si="9"/>
        <v>95505</v>
      </c>
      <c r="V62" s="39">
        <f t="shared" si="9"/>
        <v>194070</v>
      </c>
    </row>
    <row r="63" spans="1:22" x14ac:dyDescent="0.25">
      <c r="A63" s="38" t="s">
        <v>10</v>
      </c>
      <c r="B63" s="39">
        <f t="shared" ref="B63:V63" si="10">B17+B24+B34+B35+B40+B46</f>
        <v>7834</v>
      </c>
      <c r="C63" s="39">
        <f t="shared" si="10"/>
        <v>7496</v>
      </c>
      <c r="D63" s="39">
        <f t="shared" si="10"/>
        <v>15330</v>
      </c>
      <c r="E63" s="39">
        <f t="shared" si="10"/>
        <v>7473</v>
      </c>
      <c r="F63" s="39">
        <f t="shared" si="10"/>
        <v>7300</v>
      </c>
      <c r="G63" s="39">
        <f t="shared" si="10"/>
        <v>14773</v>
      </c>
      <c r="H63" s="39">
        <f t="shared" si="10"/>
        <v>7326</v>
      </c>
      <c r="I63" s="39">
        <f t="shared" si="10"/>
        <v>7259</v>
      </c>
      <c r="J63" s="39">
        <f t="shared" si="10"/>
        <v>14585</v>
      </c>
      <c r="K63" s="39">
        <f t="shared" si="10"/>
        <v>7522</v>
      </c>
      <c r="L63" s="39">
        <f t="shared" si="10"/>
        <v>7303</v>
      </c>
      <c r="M63" s="39">
        <f t="shared" si="10"/>
        <v>14825</v>
      </c>
      <c r="N63" s="39">
        <f t="shared" si="10"/>
        <v>7561</v>
      </c>
      <c r="O63" s="39">
        <f t="shared" si="10"/>
        <v>7288</v>
      </c>
      <c r="P63" s="39">
        <f t="shared" si="10"/>
        <v>14849</v>
      </c>
      <c r="Q63" s="39">
        <f t="shared" si="10"/>
        <v>7831</v>
      </c>
      <c r="R63" s="39">
        <f t="shared" si="10"/>
        <v>7400</v>
      </c>
      <c r="S63" s="39">
        <f t="shared" si="10"/>
        <v>15231</v>
      </c>
      <c r="T63" s="39">
        <f t="shared" si="10"/>
        <v>45547</v>
      </c>
      <c r="U63" s="39">
        <f t="shared" si="10"/>
        <v>44046</v>
      </c>
      <c r="V63" s="39">
        <f t="shared" si="10"/>
        <v>89593</v>
      </c>
    </row>
    <row r="64" spans="1:22" x14ac:dyDescent="0.25">
      <c r="A64" s="38" t="s">
        <v>11</v>
      </c>
      <c r="B64" s="39">
        <f t="shared" ref="B64:V64" si="11">B13+B14+B16+B18+B20+B44+B53</f>
        <v>10263</v>
      </c>
      <c r="C64" s="39">
        <f t="shared" si="11"/>
        <v>10090</v>
      </c>
      <c r="D64" s="39">
        <f t="shared" si="11"/>
        <v>20353</v>
      </c>
      <c r="E64" s="39">
        <f t="shared" si="11"/>
        <v>10316</v>
      </c>
      <c r="F64" s="39">
        <f t="shared" si="11"/>
        <v>10057</v>
      </c>
      <c r="G64" s="39">
        <f t="shared" si="11"/>
        <v>20373</v>
      </c>
      <c r="H64" s="39">
        <f t="shared" si="11"/>
        <v>10249</v>
      </c>
      <c r="I64" s="39">
        <f t="shared" si="11"/>
        <v>9882</v>
      </c>
      <c r="J64" s="39">
        <f t="shared" si="11"/>
        <v>20131</v>
      </c>
      <c r="K64" s="39">
        <f t="shared" si="11"/>
        <v>10419</v>
      </c>
      <c r="L64" s="39">
        <f t="shared" si="11"/>
        <v>9873</v>
      </c>
      <c r="M64" s="39">
        <f t="shared" si="11"/>
        <v>20292</v>
      </c>
      <c r="N64" s="39">
        <f t="shared" si="11"/>
        <v>10685</v>
      </c>
      <c r="O64" s="39">
        <f t="shared" si="11"/>
        <v>10419</v>
      </c>
      <c r="P64" s="39">
        <f t="shared" si="11"/>
        <v>21104</v>
      </c>
      <c r="Q64" s="39">
        <f t="shared" si="11"/>
        <v>10997</v>
      </c>
      <c r="R64" s="39">
        <f t="shared" si="11"/>
        <v>10511</v>
      </c>
      <c r="S64" s="39">
        <f t="shared" si="11"/>
        <v>21508</v>
      </c>
      <c r="T64" s="39">
        <f t="shared" si="11"/>
        <v>62929</v>
      </c>
      <c r="U64" s="39">
        <f t="shared" si="11"/>
        <v>60832</v>
      </c>
      <c r="V64" s="39">
        <f t="shared" si="11"/>
        <v>123761</v>
      </c>
    </row>
    <row r="65" spans="1:22" x14ac:dyDescent="0.25">
      <c r="A65" s="38" t="s">
        <v>12</v>
      </c>
      <c r="B65" s="39">
        <f t="shared" ref="B65:V65" si="12">B10+B21+B25+B26+B32+B33</f>
        <v>9272</v>
      </c>
      <c r="C65" s="39">
        <f t="shared" si="12"/>
        <v>9009</v>
      </c>
      <c r="D65" s="39">
        <f t="shared" si="12"/>
        <v>18281</v>
      </c>
      <c r="E65" s="39">
        <f t="shared" si="12"/>
        <v>9235</v>
      </c>
      <c r="F65" s="39">
        <f t="shared" si="12"/>
        <v>8661</v>
      </c>
      <c r="G65" s="39">
        <f t="shared" si="12"/>
        <v>17896</v>
      </c>
      <c r="H65" s="39">
        <f t="shared" si="12"/>
        <v>9002</v>
      </c>
      <c r="I65" s="39">
        <f t="shared" si="12"/>
        <v>8637</v>
      </c>
      <c r="J65" s="39">
        <f t="shared" si="12"/>
        <v>17639</v>
      </c>
      <c r="K65" s="39">
        <f t="shared" si="12"/>
        <v>9202</v>
      </c>
      <c r="L65" s="39">
        <f t="shared" si="12"/>
        <v>8923</v>
      </c>
      <c r="M65" s="39">
        <f t="shared" si="12"/>
        <v>18125</v>
      </c>
      <c r="N65" s="39">
        <f t="shared" si="12"/>
        <v>9446</v>
      </c>
      <c r="O65" s="39">
        <f t="shared" si="12"/>
        <v>8909</v>
      </c>
      <c r="P65" s="39">
        <f t="shared" si="12"/>
        <v>18355</v>
      </c>
      <c r="Q65" s="39">
        <f t="shared" si="12"/>
        <v>9859</v>
      </c>
      <c r="R65" s="39">
        <f t="shared" si="12"/>
        <v>9674</v>
      </c>
      <c r="S65" s="39">
        <f t="shared" si="12"/>
        <v>19533</v>
      </c>
      <c r="T65" s="39">
        <f t="shared" si="12"/>
        <v>56016</v>
      </c>
      <c r="U65" s="39">
        <f t="shared" si="12"/>
        <v>53813</v>
      </c>
      <c r="V65" s="39">
        <f t="shared" si="12"/>
        <v>109829</v>
      </c>
    </row>
    <row r="66" spans="1:22" x14ac:dyDescent="0.25">
      <c r="A66" s="38" t="s">
        <v>13</v>
      </c>
      <c r="B66" s="39">
        <f t="shared" ref="B66:V66" si="13">B27+B30+B36+B50+B51+B55</f>
        <v>6308</v>
      </c>
      <c r="C66" s="39">
        <f t="shared" si="13"/>
        <v>6029</v>
      </c>
      <c r="D66" s="39">
        <f t="shared" si="13"/>
        <v>12337</v>
      </c>
      <c r="E66" s="39">
        <f t="shared" si="13"/>
        <v>6305</v>
      </c>
      <c r="F66" s="39">
        <f t="shared" si="13"/>
        <v>6114</v>
      </c>
      <c r="G66" s="39">
        <f t="shared" si="13"/>
        <v>12419</v>
      </c>
      <c r="H66" s="39">
        <f t="shared" si="13"/>
        <v>6243</v>
      </c>
      <c r="I66" s="39">
        <f t="shared" si="13"/>
        <v>6116</v>
      </c>
      <c r="J66" s="39">
        <f t="shared" si="13"/>
        <v>12359</v>
      </c>
      <c r="K66" s="39">
        <f t="shared" si="13"/>
        <v>6317</v>
      </c>
      <c r="L66" s="39">
        <f t="shared" si="13"/>
        <v>6144</v>
      </c>
      <c r="M66" s="39">
        <f t="shared" si="13"/>
        <v>12461</v>
      </c>
      <c r="N66" s="39">
        <f t="shared" si="13"/>
        <v>6507</v>
      </c>
      <c r="O66" s="39">
        <f t="shared" si="13"/>
        <v>6052</v>
      </c>
      <c r="P66" s="39">
        <f t="shared" si="13"/>
        <v>12559</v>
      </c>
      <c r="Q66" s="39">
        <f t="shared" si="13"/>
        <v>6635</v>
      </c>
      <c r="R66" s="39">
        <f t="shared" si="13"/>
        <v>6320</v>
      </c>
      <c r="S66" s="39">
        <f t="shared" si="13"/>
        <v>12955</v>
      </c>
      <c r="T66" s="39">
        <f t="shared" si="13"/>
        <v>38315</v>
      </c>
      <c r="U66" s="39">
        <f t="shared" si="13"/>
        <v>36775</v>
      </c>
      <c r="V66" s="39">
        <f t="shared" si="13"/>
        <v>75090</v>
      </c>
    </row>
    <row r="67" spans="1:22" x14ac:dyDescent="0.25">
      <c r="A67" s="38" t="s">
        <v>14</v>
      </c>
      <c r="B67" s="39">
        <f t="shared" ref="B67:V67" si="14">B11+B19+B28+B37+B45+B47+B48</f>
        <v>3158</v>
      </c>
      <c r="C67" s="39">
        <f t="shared" si="14"/>
        <v>3173</v>
      </c>
      <c r="D67" s="39">
        <f t="shared" si="14"/>
        <v>6331</v>
      </c>
      <c r="E67" s="39">
        <f t="shared" si="14"/>
        <v>3181</v>
      </c>
      <c r="F67" s="39">
        <f t="shared" si="14"/>
        <v>3085</v>
      </c>
      <c r="G67" s="39">
        <f t="shared" si="14"/>
        <v>6266</v>
      </c>
      <c r="H67" s="39">
        <f t="shared" si="14"/>
        <v>3135</v>
      </c>
      <c r="I67" s="39">
        <f t="shared" si="14"/>
        <v>3066</v>
      </c>
      <c r="J67" s="39">
        <f t="shared" si="14"/>
        <v>6201</v>
      </c>
      <c r="K67" s="39">
        <f t="shared" si="14"/>
        <v>3252</v>
      </c>
      <c r="L67" s="39">
        <f t="shared" si="14"/>
        <v>2947</v>
      </c>
      <c r="M67" s="39">
        <f t="shared" si="14"/>
        <v>6199</v>
      </c>
      <c r="N67" s="39">
        <f t="shared" si="14"/>
        <v>3267</v>
      </c>
      <c r="O67" s="39">
        <f t="shared" si="14"/>
        <v>3160</v>
      </c>
      <c r="P67" s="39">
        <f t="shared" si="14"/>
        <v>6427</v>
      </c>
      <c r="Q67" s="39">
        <f t="shared" si="14"/>
        <v>3356</v>
      </c>
      <c r="R67" s="39">
        <f t="shared" si="14"/>
        <v>3119</v>
      </c>
      <c r="S67" s="39">
        <f t="shared" si="14"/>
        <v>6475</v>
      </c>
      <c r="T67" s="39">
        <f t="shared" si="14"/>
        <v>19349</v>
      </c>
      <c r="U67" s="39">
        <f t="shared" si="14"/>
        <v>18550</v>
      </c>
      <c r="V67" s="39">
        <f t="shared" si="14"/>
        <v>37899</v>
      </c>
    </row>
    <row r="69" spans="1:22" x14ac:dyDescent="0.2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</row>
    <row r="70" spans="1:22" x14ac:dyDescent="0.25">
      <c r="A70" s="43" t="s">
        <v>107</v>
      </c>
    </row>
  </sheetData>
  <mergeCells count="16">
    <mergeCell ref="Q57:S57"/>
    <mergeCell ref="T57:V57"/>
    <mergeCell ref="A57:A58"/>
    <mergeCell ref="B57:D57"/>
    <mergeCell ref="E57:G57"/>
    <mergeCell ref="H57:J57"/>
    <mergeCell ref="K57:M57"/>
    <mergeCell ref="N57:P57"/>
    <mergeCell ref="A7:A8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70"/>
  <sheetViews>
    <sheetView zoomScale="80" zoomScaleNormal="80" workbookViewId="0">
      <selection activeCell="E28" sqref="E28"/>
    </sheetView>
  </sheetViews>
  <sheetFormatPr baseColWidth="10" defaultRowHeight="15.75" x14ac:dyDescent="0.25"/>
  <cols>
    <col min="1" max="1" width="65" style="29" customWidth="1"/>
    <col min="2" max="22" width="13.7109375" style="29" customWidth="1"/>
    <col min="23" max="16384" width="11.42578125" style="29"/>
  </cols>
  <sheetData>
    <row r="1" spans="1:23" ht="18" customHeight="1" x14ac:dyDescent="0.25">
      <c r="A1" s="31" t="s">
        <v>15</v>
      </c>
    </row>
    <row r="2" spans="1:23" ht="18" customHeight="1" x14ac:dyDescent="0.25">
      <c r="A2" s="31" t="s">
        <v>81</v>
      </c>
    </row>
    <row r="3" spans="1:23" ht="18" customHeight="1" x14ac:dyDescent="0.25">
      <c r="A3" s="31" t="s">
        <v>16</v>
      </c>
    </row>
    <row r="4" spans="1:23" ht="18" customHeight="1" x14ac:dyDescent="0.25">
      <c r="A4" s="31" t="s">
        <v>90</v>
      </c>
    </row>
    <row r="5" spans="1:23" ht="18" customHeight="1" x14ac:dyDescent="0.25">
      <c r="A5" s="31" t="s">
        <v>73</v>
      </c>
    </row>
    <row r="6" spans="1:23" ht="16.5" thickBot="1" x14ac:dyDescent="0.3">
      <c r="V6" s="30" t="s">
        <v>25</v>
      </c>
    </row>
    <row r="7" spans="1:23" ht="16.5" thickBot="1" x14ac:dyDescent="0.3">
      <c r="A7" s="32" t="s">
        <v>26</v>
      </c>
      <c r="B7" s="33" t="s">
        <v>82</v>
      </c>
      <c r="C7" s="33"/>
      <c r="D7" s="33"/>
      <c r="E7" s="33" t="s">
        <v>83</v>
      </c>
      <c r="F7" s="33"/>
      <c r="G7" s="33"/>
      <c r="H7" s="33" t="s">
        <v>84</v>
      </c>
      <c r="I7" s="33"/>
      <c r="J7" s="33"/>
      <c r="K7" s="33" t="s">
        <v>85</v>
      </c>
      <c r="L7" s="33"/>
      <c r="M7" s="33"/>
      <c r="N7" s="33" t="s">
        <v>86</v>
      </c>
      <c r="O7" s="33"/>
      <c r="P7" s="33"/>
      <c r="Q7" s="33" t="s">
        <v>87</v>
      </c>
      <c r="R7" s="33"/>
      <c r="S7" s="33"/>
      <c r="T7" s="33" t="s">
        <v>5</v>
      </c>
      <c r="U7" s="33"/>
      <c r="V7" s="33"/>
    </row>
    <row r="8" spans="1:23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23" x14ac:dyDescent="0.25">
      <c r="A9" s="36" t="s">
        <v>4</v>
      </c>
      <c r="B9" s="37">
        <v>60389</v>
      </c>
      <c r="C9" s="37">
        <v>58956</v>
      </c>
      <c r="D9" s="37">
        <f>B9+C9</f>
        <v>119345</v>
      </c>
      <c r="E9" s="37">
        <v>60480</v>
      </c>
      <c r="F9" s="37">
        <v>58513</v>
      </c>
      <c r="G9" s="37">
        <f t="shared" ref="G9:G55" si="0">E9+F9</f>
        <v>118993</v>
      </c>
      <c r="H9" s="37">
        <v>59912</v>
      </c>
      <c r="I9" s="37">
        <v>58103</v>
      </c>
      <c r="J9" s="37">
        <f t="shared" ref="J9:J55" si="1">H9+I9</f>
        <v>118015</v>
      </c>
      <c r="K9" s="37">
        <v>61169</v>
      </c>
      <c r="L9" s="37">
        <v>58820</v>
      </c>
      <c r="M9" s="37">
        <f t="shared" ref="M9:M55" si="2">K9+L9</f>
        <v>119989</v>
      </c>
      <c r="N9" s="37">
        <v>62507</v>
      </c>
      <c r="O9" s="37">
        <v>59868</v>
      </c>
      <c r="P9" s="37">
        <f t="shared" ref="P9:P55" si="3">N9+O9</f>
        <v>122375</v>
      </c>
      <c r="Q9" s="37">
        <v>65297</v>
      </c>
      <c r="R9" s="37">
        <v>63200</v>
      </c>
      <c r="S9" s="37">
        <f t="shared" ref="S9:S55" si="4">Q9+R9</f>
        <v>128497</v>
      </c>
      <c r="T9" s="37">
        <f>B9+E9+H9+K9+N9+Q9</f>
        <v>369754</v>
      </c>
      <c r="U9" s="37">
        <f>C9+F9+I9+L9+O9+R9</f>
        <v>357460</v>
      </c>
      <c r="V9" s="37">
        <f>T9+U9</f>
        <v>727214</v>
      </c>
      <c r="W9" s="45"/>
    </row>
    <row r="10" spans="1:23" x14ac:dyDescent="0.25">
      <c r="A10" s="38" t="s">
        <v>27</v>
      </c>
      <c r="B10" s="39">
        <v>945</v>
      </c>
      <c r="C10" s="39">
        <v>941</v>
      </c>
      <c r="D10" s="39">
        <f t="shared" ref="D10:D55" si="5">B10+C10</f>
        <v>1886</v>
      </c>
      <c r="E10" s="39">
        <v>925</v>
      </c>
      <c r="F10" s="39">
        <v>827</v>
      </c>
      <c r="G10" s="39">
        <f t="shared" si="0"/>
        <v>1752</v>
      </c>
      <c r="H10" s="39">
        <v>889</v>
      </c>
      <c r="I10" s="39">
        <v>887</v>
      </c>
      <c r="J10" s="39">
        <f t="shared" si="1"/>
        <v>1776</v>
      </c>
      <c r="K10" s="39">
        <v>903</v>
      </c>
      <c r="L10" s="39">
        <v>850</v>
      </c>
      <c r="M10" s="39">
        <f t="shared" si="2"/>
        <v>1753</v>
      </c>
      <c r="N10" s="39">
        <v>954</v>
      </c>
      <c r="O10" s="39">
        <v>888</v>
      </c>
      <c r="P10" s="39">
        <f t="shared" si="3"/>
        <v>1842</v>
      </c>
      <c r="Q10" s="39">
        <v>947</v>
      </c>
      <c r="R10" s="39">
        <v>896</v>
      </c>
      <c r="S10" s="39">
        <f t="shared" si="4"/>
        <v>1843</v>
      </c>
      <c r="T10" s="39">
        <f t="shared" ref="T10:T55" si="6">B10+E10+H10+K10+N10+Q10</f>
        <v>5563</v>
      </c>
      <c r="U10" s="39">
        <f t="shared" ref="U10:U55" si="7">C10+F10+I10+L10+O10+R10</f>
        <v>5289</v>
      </c>
      <c r="V10" s="39">
        <f t="shared" ref="V10:V55" si="8">T10+U10</f>
        <v>10852</v>
      </c>
      <c r="W10" s="45"/>
    </row>
    <row r="11" spans="1:23" x14ac:dyDescent="0.25">
      <c r="A11" s="38" t="s">
        <v>28</v>
      </c>
      <c r="B11" s="39">
        <v>959</v>
      </c>
      <c r="C11" s="39">
        <v>1049</v>
      </c>
      <c r="D11" s="39">
        <f t="shared" si="5"/>
        <v>2008</v>
      </c>
      <c r="E11" s="39">
        <v>1071</v>
      </c>
      <c r="F11" s="39">
        <v>1033</v>
      </c>
      <c r="G11" s="39">
        <f t="shared" si="0"/>
        <v>2104</v>
      </c>
      <c r="H11" s="39">
        <v>1059</v>
      </c>
      <c r="I11" s="39">
        <v>922</v>
      </c>
      <c r="J11" s="39">
        <f t="shared" si="1"/>
        <v>1981</v>
      </c>
      <c r="K11" s="39">
        <v>1108</v>
      </c>
      <c r="L11" s="39">
        <v>976</v>
      </c>
      <c r="M11" s="39">
        <f t="shared" si="2"/>
        <v>2084</v>
      </c>
      <c r="N11" s="39">
        <v>1089</v>
      </c>
      <c r="O11" s="39">
        <v>1061</v>
      </c>
      <c r="P11" s="39">
        <f t="shared" si="3"/>
        <v>2150</v>
      </c>
      <c r="Q11" s="39">
        <v>1081</v>
      </c>
      <c r="R11" s="39">
        <v>1069</v>
      </c>
      <c r="S11" s="39">
        <f t="shared" si="4"/>
        <v>2150</v>
      </c>
      <c r="T11" s="39">
        <f t="shared" si="6"/>
        <v>6367</v>
      </c>
      <c r="U11" s="39">
        <f t="shared" si="7"/>
        <v>6110</v>
      </c>
      <c r="V11" s="39">
        <f t="shared" si="8"/>
        <v>12477</v>
      </c>
      <c r="W11" s="45"/>
    </row>
    <row r="12" spans="1:23" x14ac:dyDescent="0.25">
      <c r="A12" s="38" t="s">
        <v>29</v>
      </c>
      <c r="B12" s="39">
        <v>1949</v>
      </c>
      <c r="C12" s="39">
        <v>1846</v>
      </c>
      <c r="D12" s="39">
        <f t="shared" si="5"/>
        <v>3795</v>
      </c>
      <c r="E12" s="39">
        <v>1979</v>
      </c>
      <c r="F12" s="39">
        <v>1845</v>
      </c>
      <c r="G12" s="39">
        <f t="shared" si="0"/>
        <v>3824</v>
      </c>
      <c r="H12" s="39">
        <v>1890</v>
      </c>
      <c r="I12" s="39">
        <v>1825</v>
      </c>
      <c r="J12" s="39">
        <f t="shared" si="1"/>
        <v>3715</v>
      </c>
      <c r="K12" s="39">
        <v>1939</v>
      </c>
      <c r="L12" s="39">
        <v>1832</v>
      </c>
      <c r="M12" s="39">
        <f t="shared" si="2"/>
        <v>3771</v>
      </c>
      <c r="N12" s="39">
        <v>1942</v>
      </c>
      <c r="O12" s="39">
        <v>1890</v>
      </c>
      <c r="P12" s="39">
        <f t="shared" si="3"/>
        <v>3832</v>
      </c>
      <c r="Q12" s="39">
        <v>2127</v>
      </c>
      <c r="R12" s="39">
        <v>2041</v>
      </c>
      <c r="S12" s="39">
        <f t="shared" si="4"/>
        <v>4168</v>
      </c>
      <c r="T12" s="39">
        <f t="shared" si="6"/>
        <v>11826</v>
      </c>
      <c r="U12" s="39">
        <f t="shared" si="7"/>
        <v>11279</v>
      </c>
      <c r="V12" s="39">
        <f t="shared" si="8"/>
        <v>23105</v>
      </c>
      <c r="W12" s="45"/>
    </row>
    <row r="13" spans="1:23" x14ac:dyDescent="0.25">
      <c r="A13" s="38" t="s">
        <v>30</v>
      </c>
      <c r="B13" s="39">
        <v>716</v>
      </c>
      <c r="C13" s="39">
        <v>660</v>
      </c>
      <c r="D13" s="39">
        <f t="shared" si="5"/>
        <v>1376</v>
      </c>
      <c r="E13" s="39">
        <v>708</v>
      </c>
      <c r="F13" s="39">
        <v>749</v>
      </c>
      <c r="G13" s="39">
        <f t="shared" si="0"/>
        <v>1457</v>
      </c>
      <c r="H13" s="39">
        <v>714</v>
      </c>
      <c r="I13" s="39">
        <v>700</v>
      </c>
      <c r="J13" s="39">
        <f t="shared" si="1"/>
        <v>1414</v>
      </c>
      <c r="K13" s="39">
        <v>707</v>
      </c>
      <c r="L13" s="39">
        <v>690</v>
      </c>
      <c r="M13" s="39">
        <f t="shared" si="2"/>
        <v>1397</v>
      </c>
      <c r="N13" s="39">
        <v>734</v>
      </c>
      <c r="O13" s="39">
        <v>711</v>
      </c>
      <c r="P13" s="39">
        <f t="shared" si="3"/>
        <v>1445</v>
      </c>
      <c r="Q13" s="39">
        <v>815</v>
      </c>
      <c r="R13" s="39">
        <v>736</v>
      </c>
      <c r="S13" s="39">
        <f t="shared" si="4"/>
        <v>1551</v>
      </c>
      <c r="T13" s="39">
        <f t="shared" si="6"/>
        <v>4394</v>
      </c>
      <c r="U13" s="39">
        <f t="shared" si="7"/>
        <v>4246</v>
      </c>
      <c r="V13" s="39">
        <f t="shared" si="8"/>
        <v>8640</v>
      </c>
      <c r="W13" s="45"/>
    </row>
    <row r="14" spans="1:23" x14ac:dyDescent="0.25">
      <c r="A14" s="38" t="s">
        <v>31</v>
      </c>
      <c r="B14" s="39">
        <v>1011</v>
      </c>
      <c r="C14" s="39">
        <v>932</v>
      </c>
      <c r="D14" s="39">
        <f t="shared" si="5"/>
        <v>1943</v>
      </c>
      <c r="E14" s="39">
        <v>1007</v>
      </c>
      <c r="F14" s="39">
        <v>989</v>
      </c>
      <c r="G14" s="39">
        <f t="shared" si="0"/>
        <v>1996</v>
      </c>
      <c r="H14" s="39">
        <v>1003</v>
      </c>
      <c r="I14" s="39">
        <v>965</v>
      </c>
      <c r="J14" s="39">
        <f t="shared" si="1"/>
        <v>1968</v>
      </c>
      <c r="K14" s="39">
        <v>1025</v>
      </c>
      <c r="L14" s="39">
        <v>958</v>
      </c>
      <c r="M14" s="39">
        <f t="shared" si="2"/>
        <v>1983</v>
      </c>
      <c r="N14" s="39">
        <v>1040</v>
      </c>
      <c r="O14" s="39">
        <v>1025</v>
      </c>
      <c r="P14" s="39">
        <f t="shared" si="3"/>
        <v>2065</v>
      </c>
      <c r="Q14" s="39">
        <v>1055</v>
      </c>
      <c r="R14" s="39">
        <v>994</v>
      </c>
      <c r="S14" s="39">
        <f t="shared" si="4"/>
        <v>2049</v>
      </c>
      <c r="T14" s="39">
        <f t="shared" si="6"/>
        <v>6141</v>
      </c>
      <c r="U14" s="39">
        <f t="shared" si="7"/>
        <v>5863</v>
      </c>
      <c r="V14" s="39">
        <f t="shared" si="8"/>
        <v>12004</v>
      </c>
      <c r="W14" s="45"/>
    </row>
    <row r="15" spans="1:23" x14ac:dyDescent="0.25">
      <c r="A15" s="38" t="s">
        <v>32</v>
      </c>
      <c r="B15" s="39">
        <v>54</v>
      </c>
      <c r="C15" s="39">
        <v>58</v>
      </c>
      <c r="D15" s="39">
        <f t="shared" si="5"/>
        <v>112</v>
      </c>
      <c r="E15" s="39">
        <v>56</v>
      </c>
      <c r="F15" s="39">
        <v>53</v>
      </c>
      <c r="G15" s="39">
        <f t="shared" si="0"/>
        <v>109</v>
      </c>
      <c r="H15" s="39">
        <v>59</v>
      </c>
      <c r="I15" s="39">
        <v>56</v>
      </c>
      <c r="J15" s="39">
        <f t="shared" si="1"/>
        <v>115</v>
      </c>
      <c r="K15" s="39">
        <v>67</v>
      </c>
      <c r="L15" s="39">
        <v>55</v>
      </c>
      <c r="M15" s="39">
        <f t="shared" si="2"/>
        <v>122</v>
      </c>
      <c r="N15" s="39">
        <v>58</v>
      </c>
      <c r="O15" s="39">
        <v>57</v>
      </c>
      <c r="P15" s="39">
        <f t="shared" si="3"/>
        <v>115</v>
      </c>
      <c r="Q15" s="39">
        <v>67</v>
      </c>
      <c r="R15" s="39">
        <v>56</v>
      </c>
      <c r="S15" s="39">
        <f t="shared" si="4"/>
        <v>123</v>
      </c>
      <c r="T15" s="39">
        <f t="shared" si="6"/>
        <v>361</v>
      </c>
      <c r="U15" s="39">
        <f t="shared" si="7"/>
        <v>335</v>
      </c>
      <c r="V15" s="39">
        <f t="shared" si="8"/>
        <v>696</v>
      </c>
      <c r="W15" s="45"/>
    </row>
    <row r="16" spans="1:23" x14ac:dyDescent="0.25">
      <c r="A16" s="38" t="s">
        <v>33</v>
      </c>
      <c r="B16" s="39">
        <v>4833</v>
      </c>
      <c r="C16" s="39">
        <v>4852</v>
      </c>
      <c r="D16" s="39">
        <f t="shared" si="5"/>
        <v>9685</v>
      </c>
      <c r="E16" s="39">
        <v>4852</v>
      </c>
      <c r="F16" s="39">
        <v>4715</v>
      </c>
      <c r="G16" s="39">
        <f t="shared" si="0"/>
        <v>9567</v>
      </c>
      <c r="H16" s="39">
        <v>5000</v>
      </c>
      <c r="I16" s="39">
        <v>4744</v>
      </c>
      <c r="J16" s="39">
        <f t="shared" si="1"/>
        <v>9744</v>
      </c>
      <c r="K16" s="39">
        <v>5050</v>
      </c>
      <c r="L16" s="39">
        <v>4751</v>
      </c>
      <c r="M16" s="39">
        <f t="shared" si="2"/>
        <v>9801</v>
      </c>
      <c r="N16" s="39">
        <v>5193</v>
      </c>
      <c r="O16" s="39">
        <v>5055</v>
      </c>
      <c r="P16" s="39">
        <f t="shared" si="3"/>
        <v>10248</v>
      </c>
      <c r="Q16" s="39">
        <v>5307</v>
      </c>
      <c r="R16" s="39">
        <v>5183</v>
      </c>
      <c r="S16" s="39">
        <f t="shared" si="4"/>
        <v>10490</v>
      </c>
      <c r="T16" s="39">
        <f t="shared" si="6"/>
        <v>30235</v>
      </c>
      <c r="U16" s="39">
        <f t="shared" si="7"/>
        <v>29300</v>
      </c>
      <c r="V16" s="39">
        <f t="shared" si="8"/>
        <v>59535</v>
      </c>
      <c r="W16" s="45"/>
    </row>
    <row r="17" spans="1:23" x14ac:dyDescent="0.25">
      <c r="A17" s="38" t="s">
        <v>34</v>
      </c>
      <c r="B17" s="39">
        <v>414</v>
      </c>
      <c r="C17" s="39">
        <v>414</v>
      </c>
      <c r="D17" s="39">
        <f t="shared" si="5"/>
        <v>828</v>
      </c>
      <c r="E17" s="39">
        <v>431</v>
      </c>
      <c r="F17" s="39">
        <v>406</v>
      </c>
      <c r="G17" s="39">
        <f t="shared" si="0"/>
        <v>837</v>
      </c>
      <c r="H17" s="39">
        <v>384</v>
      </c>
      <c r="I17" s="39">
        <v>366</v>
      </c>
      <c r="J17" s="39">
        <f t="shared" si="1"/>
        <v>750</v>
      </c>
      <c r="K17" s="39">
        <v>397</v>
      </c>
      <c r="L17" s="39">
        <v>371</v>
      </c>
      <c r="M17" s="39">
        <f t="shared" si="2"/>
        <v>768</v>
      </c>
      <c r="N17" s="39">
        <v>405</v>
      </c>
      <c r="O17" s="39">
        <v>367</v>
      </c>
      <c r="P17" s="39">
        <f t="shared" si="3"/>
        <v>772</v>
      </c>
      <c r="Q17" s="39">
        <v>440</v>
      </c>
      <c r="R17" s="39">
        <v>389</v>
      </c>
      <c r="S17" s="39">
        <f t="shared" si="4"/>
        <v>829</v>
      </c>
      <c r="T17" s="39">
        <f t="shared" si="6"/>
        <v>2471</v>
      </c>
      <c r="U17" s="39">
        <f t="shared" si="7"/>
        <v>2313</v>
      </c>
      <c r="V17" s="39">
        <f t="shared" si="8"/>
        <v>4784</v>
      </c>
      <c r="W17" s="45"/>
    </row>
    <row r="18" spans="1:23" x14ac:dyDescent="0.25">
      <c r="A18" s="38" t="s">
        <v>35</v>
      </c>
      <c r="B18" s="39">
        <v>879</v>
      </c>
      <c r="C18" s="39">
        <v>899</v>
      </c>
      <c r="D18" s="39">
        <f t="shared" si="5"/>
        <v>1778</v>
      </c>
      <c r="E18" s="39">
        <v>888</v>
      </c>
      <c r="F18" s="39">
        <v>841</v>
      </c>
      <c r="G18" s="39">
        <f t="shared" si="0"/>
        <v>1729</v>
      </c>
      <c r="H18" s="39">
        <v>853</v>
      </c>
      <c r="I18" s="39">
        <v>869</v>
      </c>
      <c r="J18" s="39">
        <f t="shared" si="1"/>
        <v>1722</v>
      </c>
      <c r="K18" s="39">
        <v>938</v>
      </c>
      <c r="L18" s="39">
        <v>892</v>
      </c>
      <c r="M18" s="39">
        <f t="shared" si="2"/>
        <v>1830</v>
      </c>
      <c r="N18" s="39">
        <v>932</v>
      </c>
      <c r="O18" s="39">
        <v>933</v>
      </c>
      <c r="P18" s="39">
        <f t="shared" si="3"/>
        <v>1865</v>
      </c>
      <c r="Q18" s="39">
        <v>993</v>
      </c>
      <c r="R18" s="39">
        <v>985</v>
      </c>
      <c r="S18" s="39">
        <f t="shared" si="4"/>
        <v>1978</v>
      </c>
      <c r="T18" s="39">
        <f t="shared" si="6"/>
        <v>5483</v>
      </c>
      <c r="U18" s="39">
        <f t="shared" si="7"/>
        <v>5419</v>
      </c>
      <c r="V18" s="39">
        <f t="shared" si="8"/>
        <v>10902</v>
      </c>
      <c r="W18" s="45"/>
    </row>
    <row r="19" spans="1:23" x14ac:dyDescent="0.25">
      <c r="A19" s="38" t="s">
        <v>36</v>
      </c>
      <c r="B19" s="39">
        <v>138</v>
      </c>
      <c r="C19" s="39">
        <v>123</v>
      </c>
      <c r="D19" s="39">
        <f t="shared" si="5"/>
        <v>261</v>
      </c>
      <c r="E19" s="39">
        <v>120</v>
      </c>
      <c r="F19" s="39">
        <v>131</v>
      </c>
      <c r="G19" s="39">
        <f t="shared" si="0"/>
        <v>251</v>
      </c>
      <c r="H19" s="39">
        <v>128</v>
      </c>
      <c r="I19" s="39">
        <v>120</v>
      </c>
      <c r="J19" s="39">
        <f t="shared" si="1"/>
        <v>248</v>
      </c>
      <c r="K19" s="39">
        <v>145</v>
      </c>
      <c r="L19" s="39">
        <v>112</v>
      </c>
      <c r="M19" s="39">
        <f t="shared" si="2"/>
        <v>257</v>
      </c>
      <c r="N19" s="39">
        <v>145</v>
      </c>
      <c r="O19" s="39">
        <v>125</v>
      </c>
      <c r="P19" s="39">
        <f t="shared" si="3"/>
        <v>270</v>
      </c>
      <c r="Q19" s="39">
        <v>162</v>
      </c>
      <c r="R19" s="39">
        <v>105</v>
      </c>
      <c r="S19" s="39">
        <f t="shared" si="4"/>
        <v>267</v>
      </c>
      <c r="T19" s="39">
        <f t="shared" si="6"/>
        <v>838</v>
      </c>
      <c r="U19" s="39">
        <f t="shared" si="7"/>
        <v>716</v>
      </c>
      <c r="V19" s="39">
        <f t="shared" si="8"/>
        <v>1554</v>
      </c>
      <c r="W19" s="45"/>
    </row>
    <row r="20" spans="1:23" x14ac:dyDescent="0.25">
      <c r="A20" s="38" t="s">
        <v>37</v>
      </c>
      <c r="B20" s="39">
        <v>861</v>
      </c>
      <c r="C20" s="39">
        <v>930</v>
      </c>
      <c r="D20" s="39">
        <f t="shared" si="5"/>
        <v>1791</v>
      </c>
      <c r="E20" s="39">
        <v>986</v>
      </c>
      <c r="F20" s="39">
        <v>942</v>
      </c>
      <c r="G20" s="39">
        <f t="shared" si="0"/>
        <v>1928</v>
      </c>
      <c r="H20" s="39">
        <v>939</v>
      </c>
      <c r="I20" s="39">
        <v>973</v>
      </c>
      <c r="J20" s="39">
        <f t="shared" si="1"/>
        <v>1912</v>
      </c>
      <c r="K20" s="39">
        <v>982</v>
      </c>
      <c r="L20" s="39">
        <v>912</v>
      </c>
      <c r="M20" s="39">
        <f t="shared" si="2"/>
        <v>1894</v>
      </c>
      <c r="N20" s="39">
        <v>1031</v>
      </c>
      <c r="O20" s="39">
        <v>960</v>
      </c>
      <c r="P20" s="39">
        <f t="shared" si="3"/>
        <v>1991</v>
      </c>
      <c r="Q20" s="39">
        <v>1104</v>
      </c>
      <c r="R20" s="39">
        <v>1042</v>
      </c>
      <c r="S20" s="39">
        <f t="shared" si="4"/>
        <v>2146</v>
      </c>
      <c r="T20" s="39">
        <f t="shared" si="6"/>
        <v>5903</v>
      </c>
      <c r="U20" s="39">
        <f t="shared" si="7"/>
        <v>5759</v>
      </c>
      <c r="V20" s="39">
        <f t="shared" si="8"/>
        <v>11662</v>
      </c>
      <c r="W20" s="45"/>
    </row>
    <row r="21" spans="1:23" x14ac:dyDescent="0.25">
      <c r="A21" s="38" t="s">
        <v>38</v>
      </c>
      <c r="B21" s="39">
        <v>292</v>
      </c>
      <c r="C21" s="39">
        <v>319</v>
      </c>
      <c r="D21" s="39">
        <f t="shared" si="5"/>
        <v>611</v>
      </c>
      <c r="E21" s="39">
        <v>326</v>
      </c>
      <c r="F21" s="39">
        <v>298</v>
      </c>
      <c r="G21" s="39">
        <f t="shared" si="0"/>
        <v>624</v>
      </c>
      <c r="H21" s="39">
        <v>327</v>
      </c>
      <c r="I21" s="39">
        <v>286</v>
      </c>
      <c r="J21" s="39">
        <f t="shared" si="1"/>
        <v>613</v>
      </c>
      <c r="K21" s="39">
        <v>332</v>
      </c>
      <c r="L21" s="39">
        <v>287</v>
      </c>
      <c r="M21" s="39">
        <f t="shared" si="2"/>
        <v>619</v>
      </c>
      <c r="N21" s="39">
        <v>327</v>
      </c>
      <c r="O21" s="39">
        <v>310</v>
      </c>
      <c r="P21" s="39">
        <f t="shared" si="3"/>
        <v>637</v>
      </c>
      <c r="Q21" s="39">
        <v>347</v>
      </c>
      <c r="R21" s="39">
        <v>293</v>
      </c>
      <c r="S21" s="39">
        <f t="shared" si="4"/>
        <v>640</v>
      </c>
      <c r="T21" s="39">
        <f t="shared" si="6"/>
        <v>1951</v>
      </c>
      <c r="U21" s="39">
        <f t="shared" si="7"/>
        <v>1793</v>
      </c>
      <c r="V21" s="39">
        <f t="shared" si="8"/>
        <v>3744</v>
      </c>
      <c r="W21" s="45"/>
    </row>
    <row r="22" spans="1:23" x14ac:dyDescent="0.25">
      <c r="A22" s="38" t="s">
        <v>39</v>
      </c>
      <c r="B22" s="39">
        <v>328</v>
      </c>
      <c r="C22" s="39">
        <v>273</v>
      </c>
      <c r="D22" s="39">
        <f t="shared" si="5"/>
        <v>601</v>
      </c>
      <c r="E22" s="39">
        <v>327</v>
      </c>
      <c r="F22" s="39">
        <v>281</v>
      </c>
      <c r="G22" s="39">
        <f t="shared" si="0"/>
        <v>608</v>
      </c>
      <c r="H22" s="39">
        <v>305</v>
      </c>
      <c r="I22" s="39">
        <v>290</v>
      </c>
      <c r="J22" s="39">
        <f t="shared" si="1"/>
        <v>595</v>
      </c>
      <c r="K22" s="39">
        <v>311</v>
      </c>
      <c r="L22" s="39">
        <v>274</v>
      </c>
      <c r="M22" s="39">
        <f t="shared" si="2"/>
        <v>585</v>
      </c>
      <c r="N22" s="39">
        <v>321</v>
      </c>
      <c r="O22" s="39">
        <v>294</v>
      </c>
      <c r="P22" s="39">
        <f t="shared" si="3"/>
        <v>615</v>
      </c>
      <c r="Q22" s="39">
        <v>361</v>
      </c>
      <c r="R22" s="39">
        <v>355</v>
      </c>
      <c r="S22" s="39">
        <f t="shared" si="4"/>
        <v>716</v>
      </c>
      <c r="T22" s="39">
        <f t="shared" si="6"/>
        <v>1953</v>
      </c>
      <c r="U22" s="39">
        <f t="shared" si="7"/>
        <v>1767</v>
      </c>
      <c r="V22" s="39">
        <f t="shared" si="8"/>
        <v>3720</v>
      </c>
      <c r="W22" s="45"/>
    </row>
    <row r="23" spans="1:23" x14ac:dyDescent="0.25">
      <c r="A23" s="38" t="s">
        <v>40</v>
      </c>
      <c r="B23" s="39">
        <v>1788</v>
      </c>
      <c r="C23" s="39">
        <v>1786</v>
      </c>
      <c r="D23" s="39">
        <f t="shared" si="5"/>
        <v>3574</v>
      </c>
      <c r="E23" s="39">
        <v>1790</v>
      </c>
      <c r="F23" s="39">
        <v>1804</v>
      </c>
      <c r="G23" s="39">
        <f t="shared" si="0"/>
        <v>3594</v>
      </c>
      <c r="H23" s="39">
        <v>1774</v>
      </c>
      <c r="I23" s="39">
        <v>1738</v>
      </c>
      <c r="J23" s="39">
        <f t="shared" si="1"/>
        <v>3512</v>
      </c>
      <c r="K23" s="39">
        <v>1806</v>
      </c>
      <c r="L23" s="39">
        <v>1741</v>
      </c>
      <c r="M23" s="39">
        <f t="shared" si="2"/>
        <v>3547</v>
      </c>
      <c r="N23" s="39">
        <v>1901</v>
      </c>
      <c r="O23" s="39">
        <v>1765</v>
      </c>
      <c r="P23" s="39">
        <f t="shared" si="3"/>
        <v>3666</v>
      </c>
      <c r="Q23" s="39">
        <v>1852</v>
      </c>
      <c r="R23" s="39">
        <v>2001</v>
      </c>
      <c r="S23" s="39">
        <f t="shared" si="4"/>
        <v>3853</v>
      </c>
      <c r="T23" s="39">
        <f t="shared" si="6"/>
        <v>10911</v>
      </c>
      <c r="U23" s="39">
        <f t="shared" si="7"/>
        <v>10835</v>
      </c>
      <c r="V23" s="39">
        <f t="shared" si="8"/>
        <v>21746</v>
      </c>
      <c r="W23" s="45"/>
    </row>
    <row r="24" spans="1:23" x14ac:dyDescent="0.25">
      <c r="A24" s="38" t="s">
        <v>41</v>
      </c>
      <c r="B24" s="39">
        <v>1910</v>
      </c>
      <c r="C24" s="39">
        <v>1869</v>
      </c>
      <c r="D24" s="39">
        <f t="shared" si="5"/>
        <v>3779</v>
      </c>
      <c r="E24" s="39">
        <v>1833</v>
      </c>
      <c r="F24" s="39">
        <v>1831</v>
      </c>
      <c r="G24" s="39">
        <f t="shared" si="0"/>
        <v>3664</v>
      </c>
      <c r="H24" s="39">
        <v>1756</v>
      </c>
      <c r="I24" s="39">
        <v>1844</v>
      </c>
      <c r="J24" s="39">
        <f t="shared" si="1"/>
        <v>3600</v>
      </c>
      <c r="K24" s="39">
        <v>1839</v>
      </c>
      <c r="L24" s="39">
        <v>1816</v>
      </c>
      <c r="M24" s="39">
        <f t="shared" si="2"/>
        <v>3655</v>
      </c>
      <c r="N24" s="39">
        <v>1834</v>
      </c>
      <c r="O24" s="39">
        <v>1774</v>
      </c>
      <c r="P24" s="39">
        <f t="shared" si="3"/>
        <v>3608</v>
      </c>
      <c r="Q24" s="39">
        <v>1916</v>
      </c>
      <c r="R24" s="39">
        <v>1796</v>
      </c>
      <c r="S24" s="39">
        <f t="shared" si="4"/>
        <v>3712</v>
      </c>
      <c r="T24" s="39">
        <f t="shared" si="6"/>
        <v>11088</v>
      </c>
      <c r="U24" s="39">
        <f t="shared" si="7"/>
        <v>10930</v>
      </c>
      <c r="V24" s="39">
        <f t="shared" si="8"/>
        <v>22018</v>
      </c>
      <c r="W24" s="45"/>
    </row>
    <row r="25" spans="1:23" x14ac:dyDescent="0.25">
      <c r="A25" s="38" t="s">
        <v>42</v>
      </c>
      <c r="B25" s="39">
        <v>215</v>
      </c>
      <c r="C25" s="39">
        <v>202</v>
      </c>
      <c r="D25" s="39">
        <f t="shared" si="5"/>
        <v>417</v>
      </c>
      <c r="E25" s="39">
        <v>209</v>
      </c>
      <c r="F25" s="39">
        <v>208</v>
      </c>
      <c r="G25" s="39">
        <f t="shared" si="0"/>
        <v>417</v>
      </c>
      <c r="H25" s="39">
        <v>194</v>
      </c>
      <c r="I25" s="39">
        <v>199</v>
      </c>
      <c r="J25" s="39">
        <f t="shared" si="1"/>
        <v>393</v>
      </c>
      <c r="K25" s="39">
        <v>199</v>
      </c>
      <c r="L25" s="39">
        <v>213</v>
      </c>
      <c r="M25" s="39">
        <f t="shared" si="2"/>
        <v>412</v>
      </c>
      <c r="N25" s="39">
        <v>252</v>
      </c>
      <c r="O25" s="39">
        <v>212</v>
      </c>
      <c r="P25" s="39">
        <f t="shared" si="3"/>
        <v>464</v>
      </c>
      <c r="Q25" s="39">
        <v>221</v>
      </c>
      <c r="R25" s="39">
        <v>222</v>
      </c>
      <c r="S25" s="39">
        <f t="shared" si="4"/>
        <v>443</v>
      </c>
      <c r="T25" s="39">
        <f t="shared" si="6"/>
        <v>1290</v>
      </c>
      <c r="U25" s="39">
        <f t="shared" si="7"/>
        <v>1256</v>
      </c>
      <c r="V25" s="39">
        <f t="shared" si="8"/>
        <v>2546</v>
      </c>
      <c r="W25" s="45"/>
    </row>
    <row r="26" spans="1:23" x14ac:dyDescent="0.25">
      <c r="A26" s="38" t="s">
        <v>43</v>
      </c>
      <c r="B26" s="39">
        <v>5918</v>
      </c>
      <c r="C26" s="39">
        <v>5738</v>
      </c>
      <c r="D26" s="39">
        <f t="shared" si="5"/>
        <v>11656</v>
      </c>
      <c r="E26" s="39">
        <v>5846</v>
      </c>
      <c r="F26" s="39">
        <v>5563</v>
      </c>
      <c r="G26" s="39">
        <f t="shared" si="0"/>
        <v>11409</v>
      </c>
      <c r="H26" s="39">
        <v>5790</v>
      </c>
      <c r="I26" s="39">
        <v>5493</v>
      </c>
      <c r="J26" s="39">
        <f t="shared" si="1"/>
        <v>11283</v>
      </c>
      <c r="K26" s="39">
        <v>5937</v>
      </c>
      <c r="L26" s="39">
        <v>5709</v>
      </c>
      <c r="M26" s="39">
        <f t="shared" si="2"/>
        <v>11646</v>
      </c>
      <c r="N26" s="39">
        <v>6057</v>
      </c>
      <c r="O26" s="39">
        <v>5725</v>
      </c>
      <c r="P26" s="39">
        <f t="shared" si="3"/>
        <v>11782</v>
      </c>
      <c r="Q26" s="39">
        <v>6479</v>
      </c>
      <c r="R26" s="39">
        <v>6433</v>
      </c>
      <c r="S26" s="39">
        <f t="shared" si="4"/>
        <v>12912</v>
      </c>
      <c r="T26" s="39">
        <f t="shared" si="6"/>
        <v>36027</v>
      </c>
      <c r="U26" s="39">
        <f t="shared" si="7"/>
        <v>34661</v>
      </c>
      <c r="V26" s="39">
        <f t="shared" si="8"/>
        <v>70688</v>
      </c>
      <c r="W26" s="45"/>
    </row>
    <row r="27" spans="1:23" x14ac:dyDescent="0.25">
      <c r="A27" s="38" t="s">
        <v>44</v>
      </c>
      <c r="B27" s="39">
        <v>380</v>
      </c>
      <c r="C27" s="39">
        <v>364</v>
      </c>
      <c r="D27" s="39">
        <f t="shared" si="5"/>
        <v>744</v>
      </c>
      <c r="E27" s="39">
        <v>365</v>
      </c>
      <c r="F27" s="39">
        <v>349</v>
      </c>
      <c r="G27" s="39">
        <f t="shared" si="0"/>
        <v>714</v>
      </c>
      <c r="H27" s="39">
        <v>359</v>
      </c>
      <c r="I27" s="39">
        <v>391</v>
      </c>
      <c r="J27" s="39">
        <f t="shared" si="1"/>
        <v>750</v>
      </c>
      <c r="K27" s="39">
        <v>362</v>
      </c>
      <c r="L27" s="39">
        <v>352</v>
      </c>
      <c r="M27" s="39">
        <f t="shared" si="2"/>
        <v>714</v>
      </c>
      <c r="N27" s="39">
        <v>377</v>
      </c>
      <c r="O27" s="39">
        <v>340</v>
      </c>
      <c r="P27" s="39">
        <f t="shared" si="3"/>
        <v>717</v>
      </c>
      <c r="Q27" s="39">
        <v>415</v>
      </c>
      <c r="R27" s="39">
        <v>351</v>
      </c>
      <c r="S27" s="39">
        <f t="shared" si="4"/>
        <v>766</v>
      </c>
      <c r="T27" s="39">
        <f t="shared" si="6"/>
        <v>2258</v>
      </c>
      <c r="U27" s="39">
        <f t="shared" si="7"/>
        <v>2147</v>
      </c>
      <c r="V27" s="39">
        <f t="shared" si="8"/>
        <v>4405</v>
      </c>
      <c r="W27" s="45"/>
    </row>
    <row r="28" spans="1:23" x14ac:dyDescent="0.25">
      <c r="A28" s="38" t="s">
        <v>45</v>
      </c>
      <c r="B28" s="39">
        <v>504</v>
      </c>
      <c r="C28" s="39">
        <v>525</v>
      </c>
      <c r="D28" s="39">
        <f t="shared" si="5"/>
        <v>1029</v>
      </c>
      <c r="E28" s="39">
        <v>533</v>
      </c>
      <c r="F28" s="39">
        <v>467</v>
      </c>
      <c r="G28" s="39">
        <f t="shared" si="0"/>
        <v>1000</v>
      </c>
      <c r="H28" s="39">
        <v>493</v>
      </c>
      <c r="I28" s="39">
        <v>537</v>
      </c>
      <c r="J28" s="39">
        <f t="shared" si="1"/>
        <v>1030</v>
      </c>
      <c r="K28" s="39">
        <v>488</v>
      </c>
      <c r="L28" s="39">
        <v>486</v>
      </c>
      <c r="M28" s="39">
        <f t="shared" si="2"/>
        <v>974</v>
      </c>
      <c r="N28" s="39">
        <v>505</v>
      </c>
      <c r="O28" s="39">
        <v>473</v>
      </c>
      <c r="P28" s="39">
        <f t="shared" si="3"/>
        <v>978</v>
      </c>
      <c r="Q28" s="39">
        <v>534</v>
      </c>
      <c r="R28" s="39">
        <v>525</v>
      </c>
      <c r="S28" s="39">
        <f t="shared" si="4"/>
        <v>1059</v>
      </c>
      <c r="T28" s="39">
        <f t="shared" si="6"/>
        <v>3057</v>
      </c>
      <c r="U28" s="39">
        <f t="shared" si="7"/>
        <v>3013</v>
      </c>
      <c r="V28" s="39">
        <f t="shared" si="8"/>
        <v>6070</v>
      </c>
      <c r="W28" s="45"/>
    </row>
    <row r="29" spans="1:23" x14ac:dyDescent="0.25">
      <c r="A29" s="38" t="s">
        <v>46</v>
      </c>
      <c r="B29" s="39">
        <v>15518</v>
      </c>
      <c r="C29" s="39">
        <v>15135</v>
      </c>
      <c r="D29" s="39">
        <f t="shared" si="5"/>
        <v>30653</v>
      </c>
      <c r="E29" s="39">
        <v>15664</v>
      </c>
      <c r="F29" s="39">
        <v>15296</v>
      </c>
      <c r="G29" s="39">
        <f t="shared" si="0"/>
        <v>30960</v>
      </c>
      <c r="H29" s="39">
        <v>15758</v>
      </c>
      <c r="I29" s="39">
        <v>15058</v>
      </c>
      <c r="J29" s="39">
        <f t="shared" si="1"/>
        <v>30816</v>
      </c>
      <c r="K29" s="39">
        <v>15942</v>
      </c>
      <c r="L29" s="39">
        <v>15462</v>
      </c>
      <c r="M29" s="39">
        <f t="shared" si="2"/>
        <v>31404</v>
      </c>
      <c r="N29" s="39">
        <v>16349</v>
      </c>
      <c r="O29" s="39">
        <v>15619</v>
      </c>
      <c r="P29" s="39">
        <f t="shared" si="3"/>
        <v>31968</v>
      </c>
      <c r="Q29" s="39">
        <v>16928</v>
      </c>
      <c r="R29" s="39">
        <v>16799</v>
      </c>
      <c r="S29" s="39">
        <f t="shared" si="4"/>
        <v>33727</v>
      </c>
      <c r="T29" s="39">
        <f t="shared" si="6"/>
        <v>96159</v>
      </c>
      <c r="U29" s="39">
        <f t="shared" si="7"/>
        <v>93369</v>
      </c>
      <c r="V29" s="39">
        <f t="shared" si="8"/>
        <v>189528</v>
      </c>
      <c r="W29" s="45"/>
    </row>
    <row r="30" spans="1:23" x14ac:dyDescent="0.25">
      <c r="A30" s="38" t="s">
        <v>47</v>
      </c>
      <c r="B30" s="39">
        <v>479</v>
      </c>
      <c r="C30" s="39">
        <v>502</v>
      </c>
      <c r="D30" s="39">
        <f t="shared" si="5"/>
        <v>981</v>
      </c>
      <c r="E30" s="39">
        <v>499</v>
      </c>
      <c r="F30" s="39">
        <v>502</v>
      </c>
      <c r="G30" s="39">
        <f t="shared" si="0"/>
        <v>1001</v>
      </c>
      <c r="H30" s="39">
        <v>552</v>
      </c>
      <c r="I30" s="39">
        <v>509</v>
      </c>
      <c r="J30" s="39">
        <f t="shared" si="1"/>
        <v>1061</v>
      </c>
      <c r="K30" s="39">
        <v>567</v>
      </c>
      <c r="L30" s="39">
        <v>502</v>
      </c>
      <c r="M30" s="39">
        <f t="shared" si="2"/>
        <v>1069</v>
      </c>
      <c r="N30" s="39">
        <v>549</v>
      </c>
      <c r="O30" s="39">
        <v>476</v>
      </c>
      <c r="P30" s="39">
        <f t="shared" si="3"/>
        <v>1025</v>
      </c>
      <c r="Q30" s="39">
        <v>536</v>
      </c>
      <c r="R30" s="39">
        <v>570</v>
      </c>
      <c r="S30" s="39">
        <f t="shared" si="4"/>
        <v>1106</v>
      </c>
      <c r="T30" s="39">
        <f t="shared" si="6"/>
        <v>3182</v>
      </c>
      <c r="U30" s="39">
        <f t="shared" si="7"/>
        <v>3061</v>
      </c>
      <c r="V30" s="39">
        <f t="shared" si="8"/>
        <v>6243</v>
      </c>
      <c r="W30" s="45"/>
    </row>
    <row r="31" spans="1:23" x14ac:dyDescent="0.25">
      <c r="A31" s="38" t="s">
        <v>48</v>
      </c>
      <c r="B31" s="39">
        <v>260</v>
      </c>
      <c r="C31" s="39">
        <v>284</v>
      </c>
      <c r="D31" s="39">
        <f t="shared" si="5"/>
        <v>544</v>
      </c>
      <c r="E31" s="39">
        <v>241</v>
      </c>
      <c r="F31" s="39">
        <v>256</v>
      </c>
      <c r="G31" s="39">
        <f t="shared" si="0"/>
        <v>497</v>
      </c>
      <c r="H31" s="39">
        <v>260</v>
      </c>
      <c r="I31" s="39">
        <v>238</v>
      </c>
      <c r="J31" s="39">
        <f t="shared" si="1"/>
        <v>498</v>
      </c>
      <c r="K31" s="39">
        <v>244</v>
      </c>
      <c r="L31" s="39">
        <v>271</v>
      </c>
      <c r="M31" s="39">
        <f t="shared" si="2"/>
        <v>515</v>
      </c>
      <c r="N31" s="39">
        <v>292</v>
      </c>
      <c r="O31" s="39">
        <v>292</v>
      </c>
      <c r="P31" s="39">
        <f t="shared" si="3"/>
        <v>584</v>
      </c>
      <c r="Q31" s="39">
        <v>297</v>
      </c>
      <c r="R31" s="39">
        <v>281</v>
      </c>
      <c r="S31" s="39">
        <f t="shared" si="4"/>
        <v>578</v>
      </c>
      <c r="T31" s="39">
        <f t="shared" si="6"/>
        <v>1594</v>
      </c>
      <c r="U31" s="39">
        <f t="shared" si="7"/>
        <v>1622</v>
      </c>
      <c r="V31" s="39">
        <f t="shared" si="8"/>
        <v>3216</v>
      </c>
      <c r="W31" s="45"/>
    </row>
    <row r="32" spans="1:23" x14ac:dyDescent="0.25">
      <c r="A32" s="38" t="s">
        <v>49</v>
      </c>
      <c r="B32" s="39">
        <v>1532</v>
      </c>
      <c r="C32" s="39">
        <v>1507</v>
      </c>
      <c r="D32" s="39">
        <f t="shared" si="5"/>
        <v>3039</v>
      </c>
      <c r="E32" s="39">
        <v>1601</v>
      </c>
      <c r="F32" s="39">
        <v>1487</v>
      </c>
      <c r="G32" s="39">
        <f t="shared" si="0"/>
        <v>3088</v>
      </c>
      <c r="H32" s="39">
        <v>1495</v>
      </c>
      <c r="I32" s="39">
        <v>1488</v>
      </c>
      <c r="J32" s="39">
        <f t="shared" si="1"/>
        <v>2983</v>
      </c>
      <c r="K32" s="39">
        <v>1557</v>
      </c>
      <c r="L32" s="39">
        <v>1582</v>
      </c>
      <c r="M32" s="39">
        <f t="shared" si="2"/>
        <v>3139</v>
      </c>
      <c r="N32" s="39">
        <v>1571</v>
      </c>
      <c r="O32" s="39">
        <v>1541</v>
      </c>
      <c r="P32" s="39">
        <f t="shared" si="3"/>
        <v>3112</v>
      </c>
      <c r="Q32" s="39">
        <v>1643</v>
      </c>
      <c r="R32" s="39">
        <v>1595</v>
      </c>
      <c r="S32" s="39">
        <f t="shared" si="4"/>
        <v>3238</v>
      </c>
      <c r="T32" s="39">
        <f t="shared" si="6"/>
        <v>9399</v>
      </c>
      <c r="U32" s="39">
        <f t="shared" si="7"/>
        <v>9200</v>
      </c>
      <c r="V32" s="39">
        <f t="shared" si="8"/>
        <v>18599</v>
      </c>
      <c r="W32" s="45"/>
    </row>
    <row r="33" spans="1:23" x14ac:dyDescent="0.25">
      <c r="A33" s="38" t="s">
        <v>50</v>
      </c>
      <c r="B33" s="39">
        <v>134</v>
      </c>
      <c r="C33" s="39">
        <v>124</v>
      </c>
      <c r="D33" s="39">
        <f t="shared" si="5"/>
        <v>258</v>
      </c>
      <c r="E33" s="39">
        <v>147</v>
      </c>
      <c r="F33" s="39">
        <v>121</v>
      </c>
      <c r="G33" s="39">
        <f t="shared" si="0"/>
        <v>268</v>
      </c>
      <c r="H33" s="39">
        <v>124</v>
      </c>
      <c r="I33" s="39">
        <v>145</v>
      </c>
      <c r="J33" s="39">
        <f t="shared" si="1"/>
        <v>269</v>
      </c>
      <c r="K33" s="39">
        <v>135</v>
      </c>
      <c r="L33" s="39">
        <v>132</v>
      </c>
      <c r="M33" s="39">
        <f t="shared" si="2"/>
        <v>267</v>
      </c>
      <c r="N33" s="39">
        <v>134</v>
      </c>
      <c r="O33" s="39">
        <v>125</v>
      </c>
      <c r="P33" s="39">
        <f t="shared" si="3"/>
        <v>259</v>
      </c>
      <c r="Q33" s="39">
        <v>131</v>
      </c>
      <c r="R33" s="39">
        <v>128</v>
      </c>
      <c r="S33" s="39">
        <f t="shared" si="4"/>
        <v>259</v>
      </c>
      <c r="T33" s="39">
        <f t="shared" si="6"/>
        <v>805</v>
      </c>
      <c r="U33" s="39">
        <f t="shared" si="7"/>
        <v>775</v>
      </c>
      <c r="V33" s="39">
        <f t="shared" si="8"/>
        <v>1580</v>
      </c>
      <c r="W33" s="45"/>
    </row>
    <row r="34" spans="1:23" x14ac:dyDescent="0.25">
      <c r="A34" s="38" t="s">
        <v>51</v>
      </c>
      <c r="B34" s="39">
        <v>890</v>
      </c>
      <c r="C34" s="39">
        <v>838</v>
      </c>
      <c r="D34" s="39">
        <f t="shared" si="5"/>
        <v>1728</v>
      </c>
      <c r="E34" s="39">
        <v>842</v>
      </c>
      <c r="F34" s="39">
        <v>801</v>
      </c>
      <c r="G34" s="39">
        <f t="shared" si="0"/>
        <v>1643</v>
      </c>
      <c r="H34" s="39">
        <v>778</v>
      </c>
      <c r="I34" s="39">
        <v>787</v>
      </c>
      <c r="J34" s="39">
        <f t="shared" si="1"/>
        <v>1565</v>
      </c>
      <c r="K34" s="39">
        <v>817</v>
      </c>
      <c r="L34" s="39">
        <v>783</v>
      </c>
      <c r="M34" s="39">
        <f t="shared" si="2"/>
        <v>1600</v>
      </c>
      <c r="N34" s="39">
        <v>833</v>
      </c>
      <c r="O34" s="39">
        <v>770</v>
      </c>
      <c r="P34" s="39">
        <f t="shared" si="3"/>
        <v>1603</v>
      </c>
      <c r="Q34" s="39">
        <v>845</v>
      </c>
      <c r="R34" s="39">
        <v>771</v>
      </c>
      <c r="S34" s="39">
        <f t="shared" si="4"/>
        <v>1616</v>
      </c>
      <c r="T34" s="39">
        <f t="shared" si="6"/>
        <v>5005</v>
      </c>
      <c r="U34" s="39">
        <f t="shared" si="7"/>
        <v>4750</v>
      </c>
      <c r="V34" s="39">
        <f t="shared" si="8"/>
        <v>9755</v>
      </c>
      <c r="W34" s="45"/>
    </row>
    <row r="35" spans="1:23" x14ac:dyDescent="0.25">
      <c r="A35" s="38" t="s">
        <v>52</v>
      </c>
      <c r="B35" s="39">
        <v>721</v>
      </c>
      <c r="C35" s="39">
        <v>648</v>
      </c>
      <c r="D35" s="39">
        <f t="shared" si="5"/>
        <v>1369</v>
      </c>
      <c r="E35" s="39">
        <v>706</v>
      </c>
      <c r="F35" s="39">
        <v>658</v>
      </c>
      <c r="G35" s="39">
        <f t="shared" si="0"/>
        <v>1364</v>
      </c>
      <c r="H35" s="39">
        <v>642</v>
      </c>
      <c r="I35" s="39">
        <v>636</v>
      </c>
      <c r="J35" s="39">
        <f t="shared" si="1"/>
        <v>1278</v>
      </c>
      <c r="K35" s="39">
        <v>706</v>
      </c>
      <c r="L35" s="39">
        <v>665</v>
      </c>
      <c r="M35" s="39">
        <f t="shared" si="2"/>
        <v>1371</v>
      </c>
      <c r="N35" s="39">
        <v>679</v>
      </c>
      <c r="O35" s="39">
        <v>697</v>
      </c>
      <c r="P35" s="39">
        <f t="shared" si="3"/>
        <v>1376</v>
      </c>
      <c r="Q35" s="39">
        <v>782</v>
      </c>
      <c r="R35" s="39">
        <v>653</v>
      </c>
      <c r="S35" s="39">
        <f t="shared" si="4"/>
        <v>1435</v>
      </c>
      <c r="T35" s="39">
        <f t="shared" si="6"/>
        <v>4236</v>
      </c>
      <c r="U35" s="39">
        <f t="shared" si="7"/>
        <v>3957</v>
      </c>
      <c r="V35" s="39">
        <f t="shared" si="8"/>
        <v>8193</v>
      </c>
      <c r="W35" s="45"/>
    </row>
    <row r="36" spans="1:23" x14ac:dyDescent="0.25">
      <c r="A36" s="38" t="s">
        <v>53</v>
      </c>
      <c r="B36" s="39">
        <v>2701</v>
      </c>
      <c r="C36" s="39">
        <v>2570</v>
      </c>
      <c r="D36" s="39">
        <f t="shared" si="5"/>
        <v>5271</v>
      </c>
      <c r="E36" s="39">
        <v>2649</v>
      </c>
      <c r="F36" s="39">
        <v>2621</v>
      </c>
      <c r="G36" s="39">
        <f t="shared" si="0"/>
        <v>5270</v>
      </c>
      <c r="H36" s="39">
        <v>2687</v>
      </c>
      <c r="I36" s="39">
        <v>2550</v>
      </c>
      <c r="J36" s="39">
        <f t="shared" si="1"/>
        <v>5237</v>
      </c>
      <c r="K36" s="39">
        <v>2603</v>
      </c>
      <c r="L36" s="39">
        <v>2567</v>
      </c>
      <c r="M36" s="39">
        <f t="shared" si="2"/>
        <v>5170</v>
      </c>
      <c r="N36" s="39">
        <v>2713</v>
      </c>
      <c r="O36" s="39">
        <v>2663</v>
      </c>
      <c r="P36" s="39">
        <f t="shared" si="3"/>
        <v>5376</v>
      </c>
      <c r="Q36" s="39">
        <v>2838</v>
      </c>
      <c r="R36" s="39">
        <v>2653</v>
      </c>
      <c r="S36" s="39">
        <f t="shared" si="4"/>
        <v>5491</v>
      </c>
      <c r="T36" s="39">
        <f t="shared" si="6"/>
        <v>16191</v>
      </c>
      <c r="U36" s="39">
        <f t="shared" si="7"/>
        <v>15624</v>
      </c>
      <c r="V36" s="39">
        <f t="shared" si="8"/>
        <v>31815</v>
      </c>
      <c r="W36" s="45"/>
    </row>
    <row r="37" spans="1:23" x14ac:dyDescent="0.25">
      <c r="A37" s="38" t="s">
        <v>54</v>
      </c>
      <c r="B37" s="39">
        <v>945</v>
      </c>
      <c r="C37" s="39">
        <v>894</v>
      </c>
      <c r="D37" s="39">
        <f t="shared" si="5"/>
        <v>1839</v>
      </c>
      <c r="E37" s="39">
        <v>909</v>
      </c>
      <c r="F37" s="39">
        <v>876</v>
      </c>
      <c r="G37" s="39">
        <f t="shared" si="0"/>
        <v>1785</v>
      </c>
      <c r="H37" s="39">
        <v>882</v>
      </c>
      <c r="I37" s="39">
        <v>909</v>
      </c>
      <c r="J37" s="39">
        <f t="shared" si="1"/>
        <v>1791</v>
      </c>
      <c r="K37" s="39">
        <v>944</v>
      </c>
      <c r="L37" s="39">
        <v>847</v>
      </c>
      <c r="M37" s="39">
        <f t="shared" si="2"/>
        <v>1791</v>
      </c>
      <c r="N37" s="39">
        <v>961</v>
      </c>
      <c r="O37" s="39">
        <v>946</v>
      </c>
      <c r="P37" s="39">
        <f t="shared" si="3"/>
        <v>1907</v>
      </c>
      <c r="Q37" s="39">
        <v>960</v>
      </c>
      <c r="R37" s="39">
        <v>893</v>
      </c>
      <c r="S37" s="39">
        <f t="shared" si="4"/>
        <v>1853</v>
      </c>
      <c r="T37" s="39">
        <f t="shared" si="6"/>
        <v>5601</v>
      </c>
      <c r="U37" s="39">
        <f t="shared" si="7"/>
        <v>5365</v>
      </c>
      <c r="V37" s="39">
        <f t="shared" si="8"/>
        <v>10966</v>
      </c>
      <c r="W37" s="45"/>
    </row>
    <row r="38" spans="1:23" x14ac:dyDescent="0.25">
      <c r="A38" s="38" t="s">
        <v>55</v>
      </c>
      <c r="B38" s="39">
        <v>382</v>
      </c>
      <c r="C38" s="39">
        <v>405</v>
      </c>
      <c r="D38" s="39">
        <f t="shared" si="5"/>
        <v>787</v>
      </c>
      <c r="E38" s="39">
        <v>441</v>
      </c>
      <c r="F38" s="39">
        <v>379</v>
      </c>
      <c r="G38" s="39">
        <f t="shared" si="0"/>
        <v>820</v>
      </c>
      <c r="H38" s="39">
        <v>413</v>
      </c>
      <c r="I38" s="39">
        <v>396</v>
      </c>
      <c r="J38" s="39">
        <f t="shared" si="1"/>
        <v>809</v>
      </c>
      <c r="K38" s="39">
        <v>477</v>
      </c>
      <c r="L38" s="39">
        <v>411</v>
      </c>
      <c r="M38" s="39">
        <f t="shared" si="2"/>
        <v>888</v>
      </c>
      <c r="N38" s="39">
        <v>448</v>
      </c>
      <c r="O38" s="39">
        <v>469</v>
      </c>
      <c r="P38" s="39">
        <f t="shared" si="3"/>
        <v>917</v>
      </c>
      <c r="Q38" s="39">
        <v>479</v>
      </c>
      <c r="R38" s="39">
        <v>412</v>
      </c>
      <c r="S38" s="39">
        <f t="shared" si="4"/>
        <v>891</v>
      </c>
      <c r="T38" s="39">
        <f t="shared" si="6"/>
        <v>2640</v>
      </c>
      <c r="U38" s="39">
        <f t="shared" si="7"/>
        <v>2472</v>
      </c>
      <c r="V38" s="39">
        <f t="shared" si="8"/>
        <v>5112</v>
      </c>
      <c r="W38" s="45"/>
    </row>
    <row r="39" spans="1:23" x14ac:dyDescent="0.25">
      <c r="A39" s="38" t="s">
        <v>56</v>
      </c>
      <c r="B39" s="39">
        <v>1309</v>
      </c>
      <c r="C39" s="39">
        <v>1317</v>
      </c>
      <c r="D39" s="39">
        <f t="shared" si="5"/>
        <v>2626</v>
      </c>
      <c r="E39" s="39">
        <v>1293</v>
      </c>
      <c r="F39" s="39">
        <v>1226</v>
      </c>
      <c r="G39" s="39">
        <f t="shared" si="0"/>
        <v>2519</v>
      </c>
      <c r="H39" s="39">
        <v>1231</v>
      </c>
      <c r="I39" s="39">
        <v>1211</v>
      </c>
      <c r="J39" s="39">
        <f t="shared" si="1"/>
        <v>2442</v>
      </c>
      <c r="K39" s="39">
        <v>1318</v>
      </c>
      <c r="L39" s="39">
        <v>1270</v>
      </c>
      <c r="M39" s="39">
        <f t="shared" si="2"/>
        <v>2588</v>
      </c>
      <c r="N39" s="39">
        <v>1351</v>
      </c>
      <c r="O39" s="39">
        <v>1298</v>
      </c>
      <c r="P39" s="39">
        <f t="shared" si="3"/>
        <v>2649</v>
      </c>
      <c r="Q39" s="39">
        <v>1524</v>
      </c>
      <c r="R39" s="39">
        <v>1494</v>
      </c>
      <c r="S39" s="39">
        <f t="shared" si="4"/>
        <v>3018</v>
      </c>
      <c r="T39" s="39">
        <f t="shared" si="6"/>
        <v>8026</v>
      </c>
      <c r="U39" s="39">
        <f t="shared" si="7"/>
        <v>7816</v>
      </c>
      <c r="V39" s="39">
        <f t="shared" si="8"/>
        <v>15842</v>
      </c>
      <c r="W39" s="45"/>
    </row>
    <row r="40" spans="1:23" x14ac:dyDescent="0.25">
      <c r="A40" s="38" t="s">
        <v>57</v>
      </c>
      <c r="B40" s="39">
        <v>1426</v>
      </c>
      <c r="C40" s="39">
        <v>1388</v>
      </c>
      <c r="D40" s="39">
        <f t="shared" si="5"/>
        <v>2814</v>
      </c>
      <c r="E40" s="39">
        <v>1314</v>
      </c>
      <c r="F40" s="39">
        <v>1334</v>
      </c>
      <c r="G40" s="39">
        <f t="shared" si="0"/>
        <v>2648</v>
      </c>
      <c r="H40" s="39">
        <v>1355</v>
      </c>
      <c r="I40" s="39">
        <v>1281</v>
      </c>
      <c r="J40" s="39">
        <f t="shared" si="1"/>
        <v>2636</v>
      </c>
      <c r="K40" s="39">
        <v>1395</v>
      </c>
      <c r="L40" s="39">
        <v>1363</v>
      </c>
      <c r="M40" s="39">
        <f t="shared" si="2"/>
        <v>2758</v>
      </c>
      <c r="N40" s="39">
        <v>1407</v>
      </c>
      <c r="O40" s="39">
        <v>1394</v>
      </c>
      <c r="P40" s="39">
        <f t="shared" si="3"/>
        <v>2801</v>
      </c>
      <c r="Q40" s="39">
        <v>1430</v>
      </c>
      <c r="R40" s="39">
        <v>1380</v>
      </c>
      <c r="S40" s="39">
        <f t="shared" si="4"/>
        <v>2810</v>
      </c>
      <c r="T40" s="39">
        <f t="shared" si="6"/>
        <v>8327</v>
      </c>
      <c r="U40" s="39">
        <f t="shared" si="7"/>
        <v>8140</v>
      </c>
      <c r="V40" s="39">
        <f t="shared" si="8"/>
        <v>16467</v>
      </c>
      <c r="W40" s="45"/>
    </row>
    <row r="41" spans="1:23" x14ac:dyDescent="0.25">
      <c r="A41" s="38" t="s">
        <v>58</v>
      </c>
      <c r="B41" s="39">
        <v>938</v>
      </c>
      <c r="C41" s="39">
        <v>892</v>
      </c>
      <c r="D41" s="39">
        <f t="shared" si="5"/>
        <v>1830</v>
      </c>
      <c r="E41" s="39">
        <v>992</v>
      </c>
      <c r="F41" s="39">
        <v>920</v>
      </c>
      <c r="G41" s="39">
        <f t="shared" si="0"/>
        <v>1912</v>
      </c>
      <c r="H41" s="39">
        <v>951</v>
      </c>
      <c r="I41" s="39">
        <v>964</v>
      </c>
      <c r="J41" s="39">
        <f t="shared" si="1"/>
        <v>1915</v>
      </c>
      <c r="K41" s="39">
        <v>973</v>
      </c>
      <c r="L41" s="39">
        <v>938</v>
      </c>
      <c r="M41" s="39">
        <f t="shared" si="2"/>
        <v>1911</v>
      </c>
      <c r="N41" s="39">
        <v>943</v>
      </c>
      <c r="O41" s="39">
        <v>885</v>
      </c>
      <c r="P41" s="39">
        <f t="shared" si="3"/>
        <v>1828</v>
      </c>
      <c r="Q41" s="39">
        <v>1024</v>
      </c>
      <c r="R41" s="39">
        <v>934</v>
      </c>
      <c r="S41" s="39">
        <f t="shared" si="4"/>
        <v>1958</v>
      </c>
      <c r="T41" s="39">
        <f t="shared" si="6"/>
        <v>5821</v>
      </c>
      <c r="U41" s="39">
        <f t="shared" si="7"/>
        <v>5533</v>
      </c>
      <c r="V41" s="39">
        <f t="shared" si="8"/>
        <v>11354</v>
      </c>
      <c r="W41" s="45"/>
    </row>
    <row r="42" spans="1:23" x14ac:dyDescent="0.25">
      <c r="A42" s="38" t="s">
        <v>59</v>
      </c>
      <c r="B42" s="39">
        <v>1446</v>
      </c>
      <c r="C42" s="39">
        <v>1378</v>
      </c>
      <c r="D42" s="39">
        <f t="shared" si="5"/>
        <v>2824</v>
      </c>
      <c r="E42" s="39">
        <v>1378</v>
      </c>
      <c r="F42" s="39">
        <v>1367</v>
      </c>
      <c r="G42" s="39">
        <f t="shared" si="0"/>
        <v>2745</v>
      </c>
      <c r="H42" s="39">
        <v>1444</v>
      </c>
      <c r="I42" s="39">
        <v>1361</v>
      </c>
      <c r="J42" s="39">
        <f t="shared" si="1"/>
        <v>2805</v>
      </c>
      <c r="K42" s="39">
        <v>1400</v>
      </c>
      <c r="L42" s="39">
        <v>1370</v>
      </c>
      <c r="M42" s="39">
        <f t="shared" si="2"/>
        <v>2770</v>
      </c>
      <c r="N42" s="39">
        <v>1449</v>
      </c>
      <c r="O42" s="39">
        <v>1419</v>
      </c>
      <c r="P42" s="39">
        <f t="shared" si="3"/>
        <v>2868</v>
      </c>
      <c r="Q42" s="39">
        <v>1649</v>
      </c>
      <c r="R42" s="39">
        <v>1550</v>
      </c>
      <c r="S42" s="39">
        <f t="shared" si="4"/>
        <v>3199</v>
      </c>
      <c r="T42" s="39">
        <f t="shared" si="6"/>
        <v>8766</v>
      </c>
      <c r="U42" s="39">
        <f t="shared" si="7"/>
        <v>8445</v>
      </c>
      <c r="V42" s="39">
        <f t="shared" si="8"/>
        <v>17211</v>
      </c>
      <c r="W42" s="45"/>
    </row>
    <row r="43" spans="1:23" x14ac:dyDescent="0.25">
      <c r="A43" s="38" t="s">
        <v>60</v>
      </c>
      <c r="B43" s="39">
        <v>73</v>
      </c>
      <c r="C43" s="39">
        <v>64</v>
      </c>
      <c r="D43" s="39">
        <f t="shared" si="5"/>
        <v>137</v>
      </c>
      <c r="E43" s="39">
        <v>57</v>
      </c>
      <c r="F43" s="39">
        <v>44</v>
      </c>
      <c r="G43" s="39">
        <f t="shared" si="0"/>
        <v>101</v>
      </c>
      <c r="H43" s="39">
        <v>66</v>
      </c>
      <c r="I43" s="39">
        <v>64</v>
      </c>
      <c r="J43" s="39">
        <f t="shared" si="1"/>
        <v>130</v>
      </c>
      <c r="K43" s="39">
        <v>65</v>
      </c>
      <c r="L43" s="39">
        <v>54</v>
      </c>
      <c r="M43" s="39">
        <f t="shared" si="2"/>
        <v>119</v>
      </c>
      <c r="N43" s="39">
        <v>69</v>
      </c>
      <c r="O43" s="39">
        <v>64</v>
      </c>
      <c r="P43" s="39">
        <f t="shared" si="3"/>
        <v>133</v>
      </c>
      <c r="Q43" s="39">
        <v>69</v>
      </c>
      <c r="R43" s="39">
        <v>63</v>
      </c>
      <c r="S43" s="39">
        <f t="shared" si="4"/>
        <v>132</v>
      </c>
      <c r="T43" s="39">
        <f t="shared" si="6"/>
        <v>399</v>
      </c>
      <c r="U43" s="39">
        <f t="shared" si="7"/>
        <v>353</v>
      </c>
      <c r="V43" s="39">
        <f t="shared" si="8"/>
        <v>752</v>
      </c>
      <c r="W43" s="45"/>
    </row>
    <row r="44" spans="1:23" x14ac:dyDescent="0.25">
      <c r="A44" s="38" t="s">
        <v>61</v>
      </c>
      <c r="B44" s="39">
        <v>955</v>
      </c>
      <c r="C44" s="39">
        <v>914</v>
      </c>
      <c r="D44" s="39">
        <f t="shared" si="5"/>
        <v>1869</v>
      </c>
      <c r="E44" s="39">
        <v>931</v>
      </c>
      <c r="F44" s="39">
        <v>915</v>
      </c>
      <c r="G44" s="39">
        <f t="shared" si="0"/>
        <v>1846</v>
      </c>
      <c r="H44" s="39">
        <v>851</v>
      </c>
      <c r="I44" s="39">
        <v>823</v>
      </c>
      <c r="J44" s="39">
        <f t="shared" si="1"/>
        <v>1674</v>
      </c>
      <c r="K44" s="39">
        <v>853</v>
      </c>
      <c r="L44" s="39">
        <v>843</v>
      </c>
      <c r="M44" s="39">
        <f t="shared" si="2"/>
        <v>1696</v>
      </c>
      <c r="N44" s="39">
        <v>869</v>
      </c>
      <c r="O44" s="39">
        <v>892</v>
      </c>
      <c r="P44" s="39">
        <f t="shared" si="3"/>
        <v>1761</v>
      </c>
      <c r="Q44" s="39">
        <v>911</v>
      </c>
      <c r="R44" s="39">
        <v>825</v>
      </c>
      <c r="S44" s="39">
        <f t="shared" si="4"/>
        <v>1736</v>
      </c>
      <c r="T44" s="39">
        <f t="shared" si="6"/>
        <v>5370</v>
      </c>
      <c r="U44" s="39">
        <f t="shared" si="7"/>
        <v>5212</v>
      </c>
      <c r="V44" s="39">
        <f t="shared" si="8"/>
        <v>10582</v>
      </c>
      <c r="W44" s="45"/>
    </row>
    <row r="45" spans="1:23" x14ac:dyDescent="0.25">
      <c r="A45" s="38" t="s">
        <v>62</v>
      </c>
      <c r="B45" s="39">
        <v>51</v>
      </c>
      <c r="C45" s="39">
        <v>40</v>
      </c>
      <c r="D45" s="39">
        <f t="shared" si="5"/>
        <v>91</v>
      </c>
      <c r="E45" s="39">
        <v>42</v>
      </c>
      <c r="F45" s="39">
        <v>77</v>
      </c>
      <c r="G45" s="39">
        <f t="shared" si="0"/>
        <v>119</v>
      </c>
      <c r="H45" s="39">
        <v>52</v>
      </c>
      <c r="I45" s="39">
        <v>59</v>
      </c>
      <c r="J45" s="39">
        <f t="shared" si="1"/>
        <v>111</v>
      </c>
      <c r="K45" s="39">
        <v>34</v>
      </c>
      <c r="L45" s="39">
        <v>44</v>
      </c>
      <c r="M45" s="39">
        <f t="shared" si="2"/>
        <v>78</v>
      </c>
      <c r="N45" s="39">
        <v>57</v>
      </c>
      <c r="O45" s="39">
        <v>68</v>
      </c>
      <c r="P45" s="39">
        <f t="shared" si="3"/>
        <v>125</v>
      </c>
      <c r="Q45" s="39">
        <v>67</v>
      </c>
      <c r="R45" s="39">
        <v>58</v>
      </c>
      <c r="S45" s="39">
        <f t="shared" si="4"/>
        <v>125</v>
      </c>
      <c r="T45" s="39">
        <f t="shared" si="6"/>
        <v>303</v>
      </c>
      <c r="U45" s="39">
        <f t="shared" si="7"/>
        <v>346</v>
      </c>
      <c r="V45" s="39">
        <f t="shared" si="8"/>
        <v>649</v>
      </c>
      <c r="W45" s="45"/>
    </row>
    <row r="46" spans="1:23" x14ac:dyDescent="0.25">
      <c r="A46" s="38" t="s">
        <v>63</v>
      </c>
      <c r="B46" s="39">
        <v>2275</v>
      </c>
      <c r="C46" s="39">
        <v>2173</v>
      </c>
      <c r="D46" s="39">
        <f t="shared" si="5"/>
        <v>4448</v>
      </c>
      <c r="E46" s="39">
        <v>2196</v>
      </c>
      <c r="F46" s="39">
        <v>2149</v>
      </c>
      <c r="G46" s="39">
        <f t="shared" si="0"/>
        <v>4345</v>
      </c>
      <c r="H46" s="39">
        <v>2272</v>
      </c>
      <c r="I46" s="39">
        <v>2215</v>
      </c>
      <c r="J46" s="39">
        <f t="shared" si="1"/>
        <v>4487</v>
      </c>
      <c r="K46" s="39">
        <v>2238</v>
      </c>
      <c r="L46" s="39">
        <v>2191</v>
      </c>
      <c r="M46" s="39">
        <f t="shared" si="2"/>
        <v>4429</v>
      </c>
      <c r="N46" s="39">
        <v>2260</v>
      </c>
      <c r="O46" s="39">
        <v>2164</v>
      </c>
      <c r="P46" s="39">
        <f t="shared" si="3"/>
        <v>4424</v>
      </c>
      <c r="Q46" s="39">
        <v>2336</v>
      </c>
      <c r="R46" s="39">
        <v>2321</v>
      </c>
      <c r="S46" s="39">
        <f t="shared" si="4"/>
        <v>4657</v>
      </c>
      <c r="T46" s="39">
        <f t="shared" si="6"/>
        <v>13577</v>
      </c>
      <c r="U46" s="39">
        <f t="shared" si="7"/>
        <v>13213</v>
      </c>
      <c r="V46" s="39">
        <f t="shared" si="8"/>
        <v>26790</v>
      </c>
      <c r="W46" s="45"/>
    </row>
    <row r="47" spans="1:23" x14ac:dyDescent="0.25">
      <c r="A47" s="38" t="s">
        <v>64</v>
      </c>
      <c r="B47" s="39">
        <v>122</v>
      </c>
      <c r="C47" s="39">
        <v>100</v>
      </c>
      <c r="D47" s="39">
        <f t="shared" si="5"/>
        <v>222</v>
      </c>
      <c r="E47" s="39">
        <v>105</v>
      </c>
      <c r="F47" s="39">
        <v>123</v>
      </c>
      <c r="G47" s="39">
        <f t="shared" si="0"/>
        <v>228</v>
      </c>
      <c r="H47" s="39">
        <v>118</v>
      </c>
      <c r="I47" s="39">
        <v>125</v>
      </c>
      <c r="J47" s="39">
        <f t="shared" si="1"/>
        <v>243</v>
      </c>
      <c r="K47" s="39">
        <v>152</v>
      </c>
      <c r="L47" s="39">
        <v>121</v>
      </c>
      <c r="M47" s="39">
        <f t="shared" si="2"/>
        <v>273</v>
      </c>
      <c r="N47" s="39">
        <v>136</v>
      </c>
      <c r="O47" s="39">
        <v>124</v>
      </c>
      <c r="P47" s="39">
        <f t="shared" si="3"/>
        <v>260</v>
      </c>
      <c r="Q47" s="39">
        <v>137</v>
      </c>
      <c r="R47" s="39">
        <v>109</v>
      </c>
      <c r="S47" s="39">
        <f t="shared" si="4"/>
        <v>246</v>
      </c>
      <c r="T47" s="39">
        <f t="shared" si="6"/>
        <v>770</v>
      </c>
      <c r="U47" s="39">
        <f t="shared" si="7"/>
        <v>702</v>
      </c>
      <c r="V47" s="39">
        <f t="shared" si="8"/>
        <v>1472</v>
      </c>
      <c r="W47" s="45"/>
    </row>
    <row r="48" spans="1:23" x14ac:dyDescent="0.25">
      <c r="A48" s="38" t="s">
        <v>65</v>
      </c>
      <c r="B48" s="39">
        <v>336</v>
      </c>
      <c r="C48" s="39">
        <v>331</v>
      </c>
      <c r="D48" s="39">
        <f t="shared" si="5"/>
        <v>667</v>
      </c>
      <c r="E48" s="39">
        <v>334</v>
      </c>
      <c r="F48" s="39">
        <v>286</v>
      </c>
      <c r="G48" s="39">
        <f t="shared" si="0"/>
        <v>620</v>
      </c>
      <c r="H48" s="39">
        <v>329</v>
      </c>
      <c r="I48" s="39">
        <v>323</v>
      </c>
      <c r="J48" s="39">
        <f t="shared" si="1"/>
        <v>652</v>
      </c>
      <c r="K48" s="39">
        <v>298</v>
      </c>
      <c r="L48" s="39">
        <v>295</v>
      </c>
      <c r="M48" s="39">
        <f t="shared" si="2"/>
        <v>593</v>
      </c>
      <c r="N48" s="39">
        <v>323</v>
      </c>
      <c r="O48" s="39">
        <v>301</v>
      </c>
      <c r="P48" s="39">
        <f t="shared" si="3"/>
        <v>624</v>
      </c>
      <c r="Q48" s="39">
        <v>356</v>
      </c>
      <c r="R48" s="39">
        <v>324</v>
      </c>
      <c r="S48" s="39">
        <f t="shared" si="4"/>
        <v>680</v>
      </c>
      <c r="T48" s="39">
        <f t="shared" si="6"/>
        <v>1976</v>
      </c>
      <c r="U48" s="39">
        <f t="shared" si="7"/>
        <v>1860</v>
      </c>
      <c r="V48" s="39">
        <f t="shared" si="8"/>
        <v>3836</v>
      </c>
      <c r="W48" s="45"/>
    </row>
    <row r="49" spans="1:23" x14ac:dyDescent="0.25">
      <c r="A49" s="38" t="s">
        <v>66</v>
      </c>
      <c r="B49" s="39">
        <v>213</v>
      </c>
      <c r="C49" s="39">
        <v>209</v>
      </c>
      <c r="D49" s="39">
        <f t="shared" si="5"/>
        <v>422</v>
      </c>
      <c r="E49" s="39">
        <v>220</v>
      </c>
      <c r="F49" s="39">
        <v>204</v>
      </c>
      <c r="G49" s="39">
        <f t="shared" si="0"/>
        <v>424</v>
      </c>
      <c r="H49" s="39">
        <v>203</v>
      </c>
      <c r="I49" s="39">
        <v>225</v>
      </c>
      <c r="J49" s="39">
        <f t="shared" si="1"/>
        <v>428</v>
      </c>
      <c r="K49" s="39">
        <v>225</v>
      </c>
      <c r="L49" s="39">
        <v>243</v>
      </c>
      <c r="M49" s="39">
        <f t="shared" si="2"/>
        <v>468</v>
      </c>
      <c r="N49" s="39">
        <v>230</v>
      </c>
      <c r="O49" s="39">
        <v>204</v>
      </c>
      <c r="P49" s="39">
        <f t="shared" si="3"/>
        <v>434</v>
      </c>
      <c r="Q49" s="39">
        <v>260</v>
      </c>
      <c r="R49" s="39">
        <v>202</v>
      </c>
      <c r="S49" s="39">
        <f t="shared" si="4"/>
        <v>462</v>
      </c>
      <c r="T49" s="39">
        <f t="shared" si="6"/>
        <v>1351</v>
      </c>
      <c r="U49" s="39">
        <f t="shared" si="7"/>
        <v>1287</v>
      </c>
      <c r="V49" s="39">
        <f t="shared" si="8"/>
        <v>2638</v>
      </c>
      <c r="W49" s="45"/>
    </row>
    <row r="50" spans="1:23" x14ac:dyDescent="0.25">
      <c r="A50" s="38" t="s">
        <v>67</v>
      </c>
      <c r="B50" s="39">
        <v>439</v>
      </c>
      <c r="C50" s="39">
        <v>484</v>
      </c>
      <c r="D50" s="39">
        <f t="shared" si="5"/>
        <v>923</v>
      </c>
      <c r="E50" s="39">
        <v>471</v>
      </c>
      <c r="F50" s="39">
        <v>470</v>
      </c>
      <c r="G50" s="39">
        <f t="shared" si="0"/>
        <v>941</v>
      </c>
      <c r="H50" s="39">
        <v>474</v>
      </c>
      <c r="I50" s="39">
        <v>478</v>
      </c>
      <c r="J50" s="39">
        <f t="shared" si="1"/>
        <v>952</v>
      </c>
      <c r="K50" s="39">
        <v>517</v>
      </c>
      <c r="L50" s="39">
        <v>506</v>
      </c>
      <c r="M50" s="39">
        <f t="shared" si="2"/>
        <v>1023</v>
      </c>
      <c r="N50" s="39">
        <v>511</v>
      </c>
      <c r="O50" s="39">
        <v>485</v>
      </c>
      <c r="P50" s="39">
        <f t="shared" si="3"/>
        <v>996</v>
      </c>
      <c r="Q50" s="39">
        <v>553</v>
      </c>
      <c r="R50" s="39">
        <v>509</v>
      </c>
      <c r="S50" s="39">
        <f t="shared" si="4"/>
        <v>1062</v>
      </c>
      <c r="T50" s="39">
        <f t="shared" si="6"/>
        <v>2965</v>
      </c>
      <c r="U50" s="39">
        <f t="shared" si="7"/>
        <v>2932</v>
      </c>
      <c r="V50" s="39">
        <f t="shared" si="8"/>
        <v>5897</v>
      </c>
      <c r="W50" s="45"/>
    </row>
    <row r="51" spans="1:23" x14ac:dyDescent="0.25">
      <c r="A51" s="38" t="s">
        <v>68</v>
      </c>
      <c r="B51" s="39">
        <v>1468</v>
      </c>
      <c r="C51" s="39">
        <v>1315</v>
      </c>
      <c r="D51" s="39">
        <f t="shared" si="5"/>
        <v>2783</v>
      </c>
      <c r="E51" s="39">
        <v>1492</v>
      </c>
      <c r="F51" s="39">
        <v>1457</v>
      </c>
      <c r="G51" s="39">
        <f t="shared" si="0"/>
        <v>2949</v>
      </c>
      <c r="H51" s="39">
        <v>1380</v>
      </c>
      <c r="I51" s="39">
        <v>1431</v>
      </c>
      <c r="J51" s="39">
        <f t="shared" si="1"/>
        <v>2811</v>
      </c>
      <c r="K51" s="39">
        <v>1433</v>
      </c>
      <c r="L51" s="39">
        <v>1391</v>
      </c>
      <c r="M51" s="39">
        <f t="shared" si="2"/>
        <v>2824</v>
      </c>
      <c r="N51" s="39">
        <v>1533</v>
      </c>
      <c r="O51" s="39">
        <v>1345</v>
      </c>
      <c r="P51" s="39">
        <f t="shared" si="3"/>
        <v>2878</v>
      </c>
      <c r="Q51" s="39">
        <v>1473</v>
      </c>
      <c r="R51" s="39">
        <v>1479</v>
      </c>
      <c r="S51" s="39">
        <f t="shared" si="4"/>
        <v>2952</v>
      </c>
      <c r="T51" s="39">
        <f t="shared" si="6"/>
        <v>8779</v>
      </c>
      <c r="U51" s="39">
        <f t="shared" si="7"/>
        <v>8418</v>
      </c>
      <c r="V51" s="39">
        <f t="shared" si="8"/>
        <v>17197</v>
      </c>
      <c r="W51" s="45"/>
    </row>
    <row r="52" spans="1:23" x14ac:dyDescent="0.25">
      <c r="A52" s="38" t="s">
        <v>69</v>
      </c>
      <c r="B52" s="39">
        <v>208</v>
      </c>
      <c r="C52" s="39">
        <v>223</v>
      </c>
      <c r="D52" s="39">
        <f t="shared" si="5"/>
        <v>431</v>
      </c>
      <c r="E52" s="39">
        <v>210</v>
      </c>
      <c r="F52" s="39">
        <v>250</v>
      </c>
      <c r="G52" s="39">
        <f t="shared" si="0"/>
        <v>460</v>
      </c>
      <c r="H52" s="39">
        <v>212</v>
      </c>
      <c r="I52" s="39">
        <v>234</v>
      </c>
      <c r="J52" s="39">
        <f t="shared" si="1"/>
        <v>446</v>
      </c>
      <c r="K52" s="39">
        <v>237</v>
      </c>
      <c r="L52" s="39">
        <v>228</v>
      </c>
      <c r="M52" s="39">
        <f t="shared" si="2"/>
        <v>465</v>
      </c>
      <c r="N52" s="39">
        <v>228</v>
      </c>
      <c r="O52" s="39">
        <v>247</v>
      </c>
      <c r="P52" s="39">
        <f t="shared" si="3"/>
        <v>475</v>
      </c>
      <c r="Q52" s="39">
        <v>282</v>
      </c>
      <c r="R52" s="39">
        <v>272</v>
      </c>
      <c r="S52" s="39">
        <f t="shared" si="4"/>
        <v>554</v>
      </c>
      <c r="T52" s="39">
        <f t="shared" si="6"/>
        <v>1377</v>
      </c>
      <c r="U52" s="39">
        <f t="shared" si="7"/>
        <v>1454</v>
      </c>
      <c r="V52" s="39">
        <f t="shared" si="8"/>
        <v>2831</v>
      </c>
      <c r="W52" s="45"/>
    </row>
    <row r="53" spans="1:23" x14ac:dyDescent="0.25">
      <c r="A53" s="38" t="s">
        <v>70</v>
      </c>
      <c r="B53" s="39">
        <v>633</v>
      </c>
      <c r="C53" s="39">
        <v>609</v>
      </c>
      <c r="D53" s="39">
        <f t="shared" si="5"/>
        <v>1242</v>
      </c>
      <c r="E53" s="39">
        <v>659</v>
      </c>
      <c r="F53" s="39">
        <v>631</v>
      </c>
      <c r="G53" s="39">
        <f t="shared" si="0"/>
        <v>1290</v>
      </c>
      <c r="H53" s="39">
        <v>650</v>
      </c>
      <c r="I53" s="39">
        <v>584</v>
      </c>
      <c r="J53" s="39">
        <f t="shared" si="1"/>
        <v>1234</v>
      </c>
      <c r="K53" s="39">
        <v>624</v>
      </c>
      <c r="L53" s="39">
        <v>597</v>
      </c>
      <c r="M53" s="39">
        <f t="shared" si="2"/>
        <v>1221</v>
      </c>
      <c r="N53" s="39">
        <v>633</v>
      </c>
      <c r="O53" s="39">
        <v>626</v>
      </c>
      <c r="P53" s="39">
        <f t="shared" si="3"/>
        <v>1259</v>
      </c>
      <c r="Q53" s="39">
        <v>657</v>
      </c>
      <c r="R53" s="39">
        <v>611</v>
      </c>
      <c r="S53" s="39">
        <f t="shared" si="4"/>
        <v>1268</v>
      </c>
      <c r="T53" s="39">
        <f t="shared" si="6"/>
        <v>3856</v>
      </c>
      <c r="U53" s="39">
        <f t="shared" si="7"/>
        <v>3658</v>
      </c>
      <c r="V53" s="39">
        <f t="shared" si="8"/>
        <v>7514</v>
      </c>
      <c r="W53" s="45"/>
    </row>
    <row r="54" spans="1:23" x14ac:dyDescent="0.25">
      <c r="A54" s="38" t="s">
        <v>71</v>
      </c>
      <c r="B54" s="39">
        <v>135</v>
      </c>
      <c r="C54" s="39">
        <v>138</v>
      </c>
      <c r="D54" s="39">
        <f t="shared" si="5"/>
        <v>273</v>
      </c>
      <c r="E54" s="39">
        <v>111</v>
      </c>
      <c r="F54" s="39">
        <v>117</v>
      </c>
      <c r="G54" s="39">
        <f t="shared" si="0"/>
        <v>228</v>
      </c>
      <c r="H54" s="39">
        <v>115</v>
      </c>
      <c r="I54" s="39">
        <v>118</v>
      </c>
      <c r="J54" s="39">
        <f t="shared" si="1"/>
        <v>233</v>
      </c>
      <c r="K54" s="39">
        <v>130</v>
      </c>
      <c r="L54" s="39">
        <v>127</v>
      </c>
      <c r="M54" s="39">
        <f t="shared" si="2"/>
        <v>257</v>
      </c>
      <c r="N54" s="39">
        <v>155</v>
      </c>
      <c r="O54" s="39">
        <v>127</v>
      </c>
      <c r="P54" s="39">
        <f t="shared" si="3"/>
        <v>282</v>
      </c>
      <c r="Q54" s="39">
        <v>154</v>
      </c>
      <c r="R54" s="39">
        <v>148</v>
      </c>
      <c r="S54" s="39">
        <f t="shared" si="4"/>
        <v>302</v>
      </c>
      <c r="T54" s="39">
        <f t="shared" si="6"/>
        <v>800</v>
      </c>
      <c r="U54" s="39">
        <f t="shared" si="7"/>
        <v>775</v>
      </c>
      <c r="V54" s="39">
        <f t="shared" si="8"/>
        <v>1575</v>
      </c>
      <c r="W54" s="45"/>
    </row>
    <row r="55" spans="1:23" x14ac:dyDescent="0.25">
      <c r="A55" s="38" t="s">
        <v>72</v>
      </c>
      <c r="B55" s="39">
        <v>706</v>
      </c>
      <c r="C55" s="39">
        <v>694</v>
      </c>
      <c r="D55" s="39">
        <f t="shared" si="5"/>
        <v>1400</v>
      </c>
      <c r="E55" s="39">
        <v>724</v>
      </c>
      <c r="F55" s="39">
        <v>614</v>
      </c>
      <c r="G55" s="39">
        <f t="shared" si="0"/>
        <v>1338</v>
      </c>
      <c r="H55" s="39">
        <v>702</v>
      </c>
      <c r="I55" s="39">
        <v>686</v>
      </c>
      <c r="J55" s="39">
        <f t="shared" si="1"/>
        <v>1388</v>
      </c>
      <c r="K55" s="39">
        <v>750</v>
      </c>
      <c r="L55" s="39">
        <v>740</v>
      </c>
      <c r="M55" s="39">
        <f t="shared" si="2"/>
        <v>1490</v>
      </c>
      <c r="N55" s="39">
        <v>727</v>
      </c>
      <c r="O55" s="39">
        <v>662</v>
      </c>
      <c r="P55" s="39">
        <f t="shared" si="3"/>
        <v>1389</v>
      </c>
      <c r="Q55" s="39">
        <v>753</v>
      </c>
      <c r="R55" s="39">
        <v>694</v>
      </c>
      <c r="S55" s="39">
        <f t="shared" si="4"/>
        <v>1447</v>
      </c>
      <c r="T55" s="39">
        <f t="shared" si="6"/>
        <v>4362</v>
      </c>
      <c r="U55" s="39">
        <f t="shared" si="7"/>
        <v>4090</v>
      </c>
      <c r="V55" s="39">
        <f t="shared" si="8"/>
        <v>8452</v>
      </c>
      <c r="W55" s="45"/>
    </row>
    <row r="56" spans="1:23" ht="16.5" thickBot="1" x14ac:dyDescent="0.3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3" ht="16.5" thickBot="1" x14ac:dyDescent="0.3">
      <c r="A57" s="32" t="s">
        <v>6</v>
      </c>
      <c r="B57" s="33" t="s">
        <v>82</v>
      </c>
      <c r="C57" s="33"/>
      <c r="D57" s="33"/>
      <c r="E57" s="33" t="s">
        <v>83</v>
      </c>
      <c r="F57" s="33"/>
      <c r="G57" s="33"/>
      <c r="H57" s="33" t="s">
        <v>84</v>
      </c>
      <c r="I57" s="33"/>
      <c r="J57" s="33"/>
      <c r="K57" s="33" t="s">
        <v>85</v>
      </c>
      <c r="L57" s="33"/>
      <c r="M57" s="33"/>
      <c r="N57" s="33" t="s">
        <v>86</v>
      </c>
      <c r="O57" s="33"/>
      <c r="P57" s="33"/>
      <c r="Q57" s="33" t="s">
        <v>87</v>
      </c>
      <c r="R57" s="33"/>
      <c r="S57" s="33"/>
      <c r="T57" s="33" t="s">
        <v>5</v>
      </c>
      <c r="U57" s="33"/>
      <c r="V57" s="33"/>
    </row>
    <row r="58" spans="1:23" x14ac:dyDescent="0.25">
      <c r="A58" s="34"/>
      <c r="B58" s="35" t="s">
        <v>1</v>
      </c>
      <c r="C58" s="35" t="s">
        <v>2</v>
      </c>
      <c r="D58" s="35" t="s">
        <v>3</v>
      </c>
      <c r="E58" s="35" t="s">
        <v>1</v>
      </c>
      <c r="F58" s="35" t="s">
        <v>2</v>
      </c>
      <c r="G58" s="35" t="s">
        <v>3</v>
      </c>
      <c r="H58" s="35" t="s">
        <v>1</v>
      </c>
      <c r="I58" s="35" t="s">
        <v>2</v>
      </c>
      <c r="J58" s="35" t="s">
        <v>3</v>
      </c>
      <c r="K58" s="35" t="s">
        <v>1</v>
      </c>
      <c r="L58" s="35" t="s">
        <v>2</v>
      </c>
      <c r="M58" s="35" t="s">
        <v>3</v>
      </c>
      <c r="N58" s="35" t="s">
        <v>1</v>
      </c>
      <c r="O58" s="35" t="s">
        <v>2</v>
      </c>
      <c r="P58" s="35" t="s">
        <v>3</v>
      </c>
      <c r="Q58" s="35" t="s">
        <v>1</v>
      </c>
      <c r="R58" s="35" t="s">
        <v>2</v>
      </c>
      <c r="S58" s="35" t="s">
        <v>3</v>
      </c>
      <c r="T58" s="35" t="s">
        <v>1</v>
      </c>
      <c r="U58" s="35" t="s">
        <v>2</v>
      </c>
      <c r="V58" s="35" t="s">
        <v>3</v>
      </c>
    </row>
    <row r="59" spans="1:23" x14ac:dyDescent="0.25">
      <c r="A59" s="36" t="s">
        <v>4</v>
      </c>
      <c r="B59" s="37">
        <f t="shared" ref="B59:V59" si="9">SUM(B60:B67)</f>
        <v>60389</v>
      </c>
      <c r="C59" s="37">
        <f t="shared" si="9"/>
        <v>58956</v>
      </c>
      <c r="D59" s="37">
        <f t="shared" si="9"/>
        <v>119345</v>
      </c>
      <c r="E59" s="37">
        <f t="shared" si="9"/>
        <v>60480</v>
      </c>
      <c r="F59" s="37">
        <f t="shared" si="9"/>
        <v>58513</v>
      </c>
      <c r="G59" s="37">
        <f t="shared" si="9"/>
        <v>118993</v>
      </c>
      <c r="H59" s="37">
        <f t="shared" si="9"/>
        <v>59912</v>
      </c>
      <c r="I59" s="37">
        <f t="shared" si="9"/>
        <v>58103</v>
      </c>
      <c r="J59" s="37">
        <f t="shared" si="9"/>
        <v>118015</v>
      </c>
      <c r="K59" s="37">
        <f t="shared" si="9"/>
        <v>61169</v>
      </c>
      <c r="L59" s="37">
        <f t="shared" si="9"/>
        <v>58820</v>
      </c>
      <c r="M59" s="37">
        <f t="shared" si="9"/>
        <v>119989</v>
      </c>
      <c r="N59" s="37">
        <f t="shared" si="9"/>
        <v>62507</v>
      </c>
      <c r="O59" s="37">
        <f t="shared" si="9"/>
        <v>59868</v>
      </c>
      <c r="P59" s="37">
        <f t="shared" si="9"/>
        <v>122375</v>
      </c>
      <c r="Q59" s="37">
        <f t="shared" si="9"/>
        <v>65297</v>
      </c>
      <c r="R59" s="37">
        <f t="shared" si="9"/>
        <v>63200</v>
      </c>
      <c r="S59" s="37">
        <f t="shared" si="9"/>
        <v>128497</v>
      </c>
      <c r="T59" s="37">
        <f t="shared" si="9"/>
        <v>369754</v>
      </c>
      <c r="U59" s="37">
        <f t="shared" si="9"/>
        <v>357460</v>
      </c>
      <c r="V59" s="37">
        <f t="shared" si="9"/>
        <v>727214</v>
      </c>
      <c r="W59" s="45"/>
    </row>
    <row r="60" spans="1:23" x14ac:dyDescent="0.25">
      <c r="A60" s="38" t="s">
        <v>7</v>
      </c>
      <c r="B60" s="39">
        <f t="shared" ref="B60:V60" si="10">B12+B23+B31+B38+B39</f>
        <v>5688</v>
      </c>
      <c r="C60" s="39">
        <f t="shared" si="10"/>
        <v>5638</v>
      </c>
      <c r="D60" s="39">
        <f t="shared" si="10"/>
        <v>11326</v>
      </c>
      <c r="E60" s="39">
        <f t="shared" si="10"/>
        <v>5744</v>
      </c>
      <c r="F60" s="39">
        <f t="shared" si="10"/>
        <v>5510</v>
      </c>
      <c r="G60" s="39">
        <f t="shared" si="10"/>
        <v>11254</v>
      </c>
      <c r="H60" s="39">
        <f t="shared" si="10"/>
        <v>5568</v>
      </c>
      <c r="I60" s="39">
        <f t="shared" si="10"/>
        <v>5408</v>
      </c>
      <c r="J60" s="39">
        <f t="shared" si="10"/>
        <v>10976</v>
      </c>
      <c r="K60" s="39">
        <f t="shared" si="10"/>
        <v>5784</v>
      </c>
      <c r="L60" s="39">
        <f t="shared" si="10"/>
        <v>5525</v>
      </c>
      <c r="M60" s="39">
        <f t="shared" si="10"/>
        <v>11309</v>
      </c>
      <c r="N60" s="39">
        <f t="shared" si="10"/>
        <v>5934</v>
      </c>
      <c r="O60" s="39">
        <f t="shared" si="10"/>
        <v>5714</v>
      </c>
      <c r="P60" s="39">
        <f t="shared" si="10"/>
        <v>11648</v>
      </c>
      <c r="Q60" s="39">
        <f t="shared" si="10"/>
        <v>6279</v>
      </c>
      <c r="R60" s="39">
        <f t="shared" si="10"/>
        <v>6229</v>
      </c>
      <c r="S60" s="39">
        <f t="shared" si="10"/>
        <v>12508</v>
      </c>
      <c r="T60" s="39">
        <f t="shared" si="10"/>
        <v>34997</v>
      </c>
      <c r="U60" s="39">
        <f t="shared" si="10"/>
        <v>34024</v>
      </c>
      <c r="V60" s="39">
        <f t="shared" si="10"/>
        <v>69021</v>
      </c>
      <c r="W60" s="45"/>
    </row>
    <row r="61" spans="1:23" x14ac:dyDescent="0.25">
      <c r="A61" s="38" t="s">
        <v>8</v>
      </c>
      <c r="B61" s="39">
        <f t="shared" ref="B61:V61" si="11">B15+B22+B41+B42+B43+B49+B52+B54</f>
        <v>3395</v>
      </c>
      <c r="C61" s="39">
        <f t="shared" si="11"/>
        <v>3235</v>
      </c>
      <c r="D61" s="39">
        <f t="shared" si="11"/>
        <v>6630</v>
      </c>
      <c r="E61" s="39">
        <f t="shared" si="11"/>
        <v>3351</v>
      </c>
      <c r="F61" s="39">
        <f t="shared" si="11"/>
        <v>3236</v>
      </c>
      <c r="G61" s="39">
        <f t="shared" si="11"/>
        <v>6587</v>
      </c>
      <c r="H61" s="39">
        <f t="shared" si="11"/>
        <v>3355</v>
      </c>
      <c r="I61" s="39">
        <f t="shared" si="11"/>
        <v>3312</v>
      </c>
      <c r="J61" s="39">
        <f t="shared" si="11"/>
        <v>6667</v>
      </c>
      <c r="K61" s="39">
        <f t="shared" si="11"/>
        <v>3408</v>
      </c>
      <c r="L61" s="39">
        <f t="shared" si="11"/>
        <v>3289</v>
      </c>
      <c r="M61" s="39">
        <f t="shared" si="11"/>
        <v>6697</v>
      </c>
      <c r="N61" s="39">
        <f t="shared" si="11"/>
        <v>3453</v>
      </c>
      <c r="O61" s="39">
        <f t="shared" si="11"/>
        <v>3297</v>
      </c>
      <c r="P61" s="39">
        <f t="shared" si="11"/>
        <v>6750</v>
      </c>
      <c r="Q61" s="39">
        <f t="shared" si="11"/>
        <v>3866</v>
      </c>
      <c r="R61" s="39">
        <f t="shared" si="11"/>
        <v>3580</v>
      </c>
      <c r="S61" s="39">
        <f t="shared" si="11"/>
        <v>7446</v>
      </c>
      <c r="T61" s="39">
        <f t="shared" si="11"/>
        <v>20828</v>
      </c>
      <c r="U61" s="39">
        <f t="shared" si="11"/>
        <v>19949</v>
      </c>
      <c r="V61" s="39">
        <f t="shared" si="11"/>
        <v>40777</v>
      </c>
      <c r="W61" s="45"/>
    </row>
    <row r="62" spans="1:23" x14ac:dyDescent="0.25">
      <c r="A62" s="38" t="s">
        <v>9</v>
      </c>
      <c r="B62" s="39">
        <f t="shared" ref="B62:V62" si="12">B29</f>
        <v>15518</v>
      </c>
      <c r="C62" s="39">
        <f t="shared" si="12"/>
        <v>15135</v>
      </c>
      <c r="D62" s="39">
        <f t="shared" si="12"/>
        <v>30653</v>
      </c>
      <c r="E62" s="39">
        <f t="shared" si="12"/>
        <v>15664</v>
      </c>
      <c r="F62" s="39">
        <f t="shared" si="12"/>
        <v>15296</v>
      </c>
      <c r="G62" s="39">
        <f t="shared" si="12"/>
        <v>30960</v>
      </c>
      <c r="H62" s="39">
        <f t="shared" si="12"/>
        <v>15758</v>
      </c>
      <c r="I62" s="39">
        <f t="shared" si="12"/>
        <v>15058</v>
      </c>
      <c r="J62" s="39">
        <f t="shared" si="12"/>
        <v>30816</v>
      </c>
      <c r="K62" s="39">
        <f t="shared" si="12"/>
        <v>15942</v>
      </c>
      <c r="L62" s="39">
        <f t="shared" si="12"/>
        <v>15462</v>
      </c>
      <c r="M62" s="39">
        <f t="shared" si="12"/>
        <v>31404</v>
      </c>
      <c r="N62" s="39">
        <f t="shared" si="12"/>
        <v>16349</v>
      </c>
      <c r="O62" s="39">
        <f t="shared" si="12"/>
        <v>15619</v>
      </c>
      <c r="P62" s="39">
        <f t="shared" si="12"/>
        <v>31968</v>
      </c>
      <c r="Q62" s="39">
        <f t="shared" si="12"/>
        <v>16928</v>
      </c>
      <c r="R62" s="39">
        <f t="shared" si="12"/>
        <v>16799</v>
      </c>
      <c r="S62" s="39">
        <f t="shared" si="12"/>
        <v>33727</v>
      </c>
      <c r="T62" s="39">
        <f t="shared" si="12"/>
        <v>96159</v>
      </c>
      <c r="U62" s="39">
        <f t="shared" si="12"/>
        <v>93369</v>
      </c>
      <c r="V62" s="39">
        <f t="shared" si="12"/>
        <v>189528</v>
      </c>
      <c r="W62" s="45"/>
    </row>
    <row r="63" spans="1:23" x14ac:dyDescent="0.25">
      <c r="A63" s="38" t="s">
        <v>10</v>
      </c>
      <c r="B63" s="39">
        <f t="shared" ref="B63:V63" si="13">B17+B24+B34+B35+B40+B46</f>
        <v>7636</v>
      </c>
      <c r="C63" s="39">
        <f t="shared" si="13"/>
        <v>7330</v>
      </c>
      <c r="D63" s="39">
        <f t="shared" si="13"/>
        <v>14966</v>
      </c>
      <c r="E63" s="39">
        <f t="shared" si="13"/>
        <v>7322</v>
      </c>
      <c r="F63" s="39">
        <f t="shared" si="13"/>
        <v>7179</v>
      </c>
      <c r="G63" s="39">
        <f t="shared" si="13"/>
        <v>14501</v>
      </c>
      <c r="H63" s="39">
        <f t="shared" si="13"/>
        <v>7187</v>
      </c>
      <c r="I63" s="39">
        <f t="shared" si="13"/>
        <v>7129</v>
      </c>
      <c r="J63" s="39">
        <f t="shared" si="13"/>
        <v>14316</v>
      </c>
      <c r="K63" s="39">
        <f t="shared" si="13"/>
        <v>7392</v>
      </c>
      <c r="L63" s="39">
        <f t="shared" si="13"/>
        <v>7189</v>
      </c>
      <c r="M63" s="39">
        <f t="shared" si="13"/>
        <v>14581</v>
      </c>
      <c r="N63" s="39">
        <f t="shared" si="13"/>
        <v>7418</v>
      </c>
      <c r="O63" s="39">
        <f t="shared" si="13"/>
        <v>7166</v>
      </c>
      <c r="P63" s="39">
        <f t="shared" si="13"/>
        <v>14584</v>
      </c>
      <c r="Q63" s="39">
        <f t="shared" si="13"/>
        <v>7749</v>
      </c>
      <c r="R63" s="39">
        <f t="shared" si="13"/>
        <v>7310</v>
      </c>
      <c r="S63" s="39">
        <f t="shared" si="13"/>
        <v>15059</v>
      </c>
      <c r="T63" s="39">
        <f t="shared" si="13"/>
        <v>44704</v>
      </c>
      <c r="U63" s="39">
        <f t="shared" si="13"/>
        <v>43303</v>
      </c>
      <c r="V63" s="39">
        <f t="shared" si="13"/>
        <v>88007</v>
      </c>
      <c r="W63" s="45"/>
    </row>
    <row r="64" spans="1:23" x14ac:dyDescent="0.25">
      <c r="A64" s="38" t="s">
        <v>11</v>
      </c>
      <c r="B64" s="39">
        <f t="shared" ref="B64:V64" si="14">B13+B14+B16+B18+B20+B44+B53</f>
        <v>9888</v>
      </c>
      <c r="C64" s="39">
        <f t="shared" si="14"/>
        <v>9796</v>
      </c>
      <c r="D64" s="39">
        <f t="shared" si="14"/>
        <v>19684</v>
      </c>
      <c r="E64" s="39">
        <f t="shared" si="14"/>
        <v>10031</v>
      </c>
      <c r="F64" s="39">
        <f t="shared" si="14"/>
        <v>9782</v>
      </c>
      <c r="G64" s="39">
        <f t="shared" si="14"/>
        <v>19813</v>
      </c>
      <c r="H64" s="39">
        <f t="shared" si="14"/>
        <v>10010</v>
      </c>
      <c r="I64" s="39">
        <f t="shared" si="14"/>
        <v>9658</v>
      </c>
      <c r="J64" s="39">
        <f t="shared" si="14"/>
        <v>19668</v>
      </c>
      <c r="K64" s="39">
        <f t="shared" si="14"/>
        <v>10179</v>
      </c>
      <c r="L64" s="39">
        <f t="shared" si="14"/>
        <v>9643</v>
      </c>
      <c r="M64" s="39">
        <f t="shared" si="14"/>
        <v>19822</v>
      </c>
      <c r="N64" s="39">
        <f t="shared" si="14"/>
        <v>10432</v>
      </c>
      <c r="O64" s="39">
        <f t="shared" si="14"/>
        <v>10202</v>
      </c>
      <c r="P64" s="39">
        <f t="shared" si="14"/>
        <v>20634</v>
      </c>
      <c r="Q64" s="39">
        <f t="shared" si="14"/>
        <v>10842</v>
      </c>
      <c r="R64" s="39">
        <f t="shared" si="14"/>
        <v>10376</v>
      </c>
      <c r="S64" s="39">
        <f t="shared" si="14"/>
        <v>21218</v>
      </c>
      <c r="T64" s="39">
        <f t="shared" si="14"/>
        <v>61382</v>
      </c>
      <c r="U64" s="39">
        <f t="shared" si="14"/>
        <v>59457</v>
      </c>
      <c r="V64" s="39">
        <f t="shared" si="14"/>
        <v>120839</v>
      </c>
      <c r="W64" s="45"/>
    </row>
    <row r="65" spans="1:23" x14ac:dyDescent="0.25">
      <c r="A65" s="38" t="s">
        <v>12</v>
      </c>
      <c r="B65" s="39">
        <f t="shared" ref="B65:V65" si="15">B10+B21+B25+B26+B32+B33</f>
        <v>9036</v>
      </c>
      <c r="C65" s="39">
        <f t="shared" si="15"/>
        <v>8831</v>
      </c>
      <c r="D65" s="39">
        <f t="shared" si="15"/>
        <v>17867</v>
      </c>
      <c r="E65" s="39">
        <f t="shared" si="15"/>
        <v>9054</v>
      </c>
      <c r="F65" s="39">
        <f t="shared" si="15"/>
        <v>8504</v>
      </c>
      <c r="G65" s="39">
        <f t="shared" si="15"/>
        <v>17558</v>
      </c>
      <c r="H65" s="39">
        <f t="shared" si="15"/>
        <v>8819</v>
      </c>
      <c r="I65" s="39">
        <f t="shared" si="15"/>
        <v>8498</v>
      </c>
      <c r="J65" s="39">
        <f t="shared" si="15"/>
        <v>17317</v>
      </c>
      <c r="K65" s="39">
        <f t="shared" si="15"/>
        <v>9063</v>
      </c>
      <c r="L65" s="39">
        <f t="shared" si="15"/>
        <v>8773</v>
      </c>
      <c r="M65" s="39">
        <f t="shared" si="15"/>
        <v>17836</v>
      </c>
      <c r="N65" s="39">
        <f t="shared" si="15"/>
        <v>9295</v>
      </c>
      <c r="O65" s="39">
        <f t="shared" si="15"/>
        <v>8801</v>
      </c>
      <c r="P65" s="39">
        <f t="shared" si="15"/>
        <v>18096</v>
      </c>
      <c r="Q65" s="39">
        <f t="shared" si="15"/>
        <v>9768</v>
      </c>
      <c r="R65" s="39">
        <f t="shared" si="15"/>
        <v>9567</v>
      </c>
      <c r="S65" s="39">
        <f t="shared" si="15"/>
        <v>19335</v>
      </c>
      <c r="T65" s="39">
        <f t="shared" si="15"/>
        <v>55035</v>
      </c>
      <c r="U65" s="39">
        <f t="shared" si="15"/>
        <v>52974</v>
      </c>
      <c r="V65" s="39">
        <f t="shared" si="15"/>
        <v>108009</v>
      </c>
      <c r="W65" s="45"/>
    </row>
    <row r="66" spans="1:23" x14ac:dyDescent="0.25">
      <c r="A66" s="38" t="s">
        <v>13</v>
      </c>
      <c r="B66" s="39">
        <f t="shared" ref="B66:V66" si="16">B27+B30+B36+B50+B51+B55</f>
        <v>6173</v>
      </c>
      <c r="C66" s="39">
        <f t="shared" si="16"/>
        <v>5929</v>
      </c>
      <c r="D66" s="39">
        <f t="shared" si="16"/>
        <v>12102</v>
      </c>
      <c r="E66" s="39">
        <f t="shared" si="16"/>
        <v>6200</v>
      </c>
      <c r="F66" s="39">
        <f t="shared" si="16"/>
        <v>6013</v>
      </c>
      <c r="G66" s="39">
        <f t="shared" si="16"/>
        <v>12213</v>
      </c>
      <c r="H66" s="39">
        <f t="shared" si="16"/>
        <v>6154</v>
      </c>
      <c r="I66" s="39">
        <f t="shared" si="16"/>
        <v>6045</v>
      </c>
      <c r="J66" s="39">
        <f t="shared" si="16"/>
        <v>12199</v>
      </c>
      <c r="K66" s="39">
        <f t="shared" si="16"/>
        <v>6232</v>
      </c>
      <c r="L66" s="39">
        <f t="shared" si="16"/>
        <v>6058</v>
      </c>
      <c r="M66" s="39">
        <f t="shared" si="16"/>
        <v>12290</v>
      </c>
      <c r="N66" s="39">
        <f t="shared" si="16"/>
        <v>6410</v>
      </c>
      <c r="O66" s="39">
        <f t="shared" si="16"/>
        <v>5971</v>
      </c>
      <c r="P66" s="39">
        <f t="shared" si="16"/>
        <v>12381</v>
      </c>
      <c r="Q66" s="39">
        <f t="shared" si="16"/>
        <v>6568</v>
      </c>
      <c r="R66" s="39">
        <f t="shared" si="16"/>
        <v>6256</v>
      </c>
      <c r="S66" s="39">
        <f t="shared" si="16"/>
        <v>12824</v>
      </c>
      <c r="T66" s="39">
        <f t="shared" si="16"/>
        <v>37737</v>
      </c>
      <c r="U66" s="39">
        <f t="shared" si="16"/>
        <v>36272</v>
      </c>
      <c r="V66" s="39">
        <f t="shared" si="16"/>
        <v>74009</v>
      </c>
      <c r="W66" s="45"/>
    </row>
    <row r="67" spans="1:23" x14ac:dyDescent="0.25">
      <c r="A67" s="38" t="s">
        <v>14</v>
      </c>
      <c r="B67" s="39">
        <f t="shared" ref="B67:V67" si="17">B11+B19+B28+B37+B45+B47+B48</f>
        <v>3055</v>
      </c>
      <c r="C67" s="39">
        <f t="shared" si="17"/>
        <v>3062</v>
      </c>
      <c r="D67" s="39">
        <f t="shared" si="17"/>
        <v>6117</v>
      </c>
      <c r="E67" s="39">
        <f t="shared" si="17"/>
        <v>3114</v>
      </c>
      <c r="F67" s="39">
        <f t="shared" si="17"/>
        <v>2993</v>
      </c>
      <c r="G67" s="39">
        <f t="shared" si="17"/>
        <v>6107</v>
      </c>
      <c r="H67" s="39">
        <f t="shared" si="17"/>
        <v>3061</v>
      </c>
      <c r="I67" s="39">
        <f t="shared" si="17"/>
        <v>2995</v>
      </c>
      <c r="J67" s="39">
        <f t="shared" si="17"/>
        <v>6056</v>
      </c>
      <c r="K67" s="39">
        <f t="shared" si="17"/>
        <v>3169</v>
      </c>
      <c r="L67" s="39">
        <f t="shared" si="17"/>
        <v>2881</v>
      </c>
      <c r="M67" s="39">
        <f t="shared" si="17"/>
        <v>6050</v>
      </c>
      <c r="N67" s="39">
        <f t="shared" si="17"/>
        <v>3216</v>
      </c>
      <c r="O67" s="39">
        <f t="shared" si="17"/>
        <v>3098</v>
      </c>
      <c r="P67" s="39">
        <f t="shared" si="17"/>
        <v>6314</v>
      </c>
      <c r="Q67" s="39">
        <f t="shared" si="17"/>
        <v>3297</v>
      </c>
      <c r="R67" s="39">
        <f t="shared" si="17"/>
        <v>3083</v>
      </c>
      <c r="S67" s="39">
        <f t="shared" si="17"/>
        <v>6380</v>
      </c>
      <c r="T67" s="39">
        <f t="shared" si="17"/>
        <v>18912</v>
      </c>
      <c r="U67" s="39">
        <f t="shared" si="17"/>
        <v>18112</v>
      </c>
      <c r="V67" s="39">
        <f t="shared" si="17"/>
        <v>37024</v>
      </c>
      <c r="W67" s="45"/>
    </row>
    <row r="68" spans="1:23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</row>
    <row r="70" spans="1:23" x14ac:dyDescent="0.25">
      <c r="A70" s="43" t="s">
        <v>107</v>
      </c>
    </row>
  </sheetData>
  <mergeCells count="16">
    <mergeCell ref="A7:A8"/>
    <mergeCell ref="Q57:S57"/>
    <mergeCell ref="T57:V57"/>
    <mergeCell ref="A57:A58"/>
    <mergeCell ref="K7:M7"/>
    <mergeCell ref="N7:P7"/>
    <mergeCell ref="Q7:S7"/>
    <mergeCell ref="T7:V7"/>
    <mergeCell ref="B57:D57"/>
    <mergeCell ref="E57:G57"/>
    <mergeCell ref="H57:J57"/>
    <mergeCell ref="K57:M57"/>
    <mergeCell ref="N57:P57"/>
    <mergeCell ref="B7:D7"/>
    <mergeCell ref="E7:G7"/>
    <mergeCell ref="H7:J7"/>
  </mergeCells>
  <hyperlinks>
    <hyperlink ref="V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0"/>
  <sheetViews>
    <sheetView zoomScale="80" zoomScaleNormal="80" workbookViewId="0">
      <selection sqref="A1:A5"/>
    </sheetView>
  </sheetViews>
  <sheetFormatPr baseColWidth="10" defaultRowHeight="15.75" x14ac:dyDescent="0.25"/>
  <cols>
    <col min="1" max="1" width="62.85546875" style="29" customWidth="1"/>
    <col min="2" max="2" width="11.85546875" style="29" bestFit="1" customWidth="1"/>
    <col min="3" max="16384" width="11.42578125" style="29"/>
  </cols>
  <sheetData>
    <row r="1" spans="1:24" ht="18" customHeight="1" x14ac:dyDescent="0.25">
      <c r="A1" s="31" t="s">
        <v>15</v>
      </c>
    </row>
    <row r="2" spans="1:24" ht="18" customHeight="1" x14ac:dyDescent="0.25">
      <c r="A2" s="31" t="s">
        <v>91</v>
      </c>
    </row>
    <row r="3" spans="1:24" ht="18" customHeight="1" x14ac:dyDescent="0.25">
      <c r="A3" s="31" t="s">
        <v>16</v>
      </c>
    </row>
    <row r="4" spans="1:24" ht="18" customHeight="1" x14ac:dyDescent="0.25">
      <c r="A4" s="31" t="s">
        <v>90</v>
      </c>
    </row>
    <row r="5" spans="1:24" ht="18" customHeight="1" x14ac:dyDescent="0.25">
      <c r="A5" s="31" t="s">
        <v>73</v>
      </c>
    </row>
    <row r="6" spans="1:24" ht="16.5" thickBot="1" x14ac:dyDescent="0.3">
      <c r="V6" s="30" t="s">
        <v>25</v>
      </c>
    </row>
    <row r="7" spans="1:24" ht="18.75" customHeight="1" thickBot="1" x14ac:dyDescent="0.3">
      <c r="A7" s="48" t="s">
        <v>26</v>
      </c>
      <c r="B7" s="33" t="s">
        <v>93</v>
      </c>
      <c r="C7" s="33"/>
      <c r="D7" s="33"/>
      <c r="E7" s="33" t="s">
        <v>94</v>
      </c>
      <c r="F7" s="33"/>
      <c r="G7" s="33"/>
      <c r="H7" s="33" t="s">
        <v>95</v>
      </c>
      <c r="I7" s="33"/>
      <c r="J7" s="33"/>
      <c r="K7" s="33" t="s">
        <v>96</v>
      </c>
      <c r="L7" s="33"/>
      <c r="M7" s="33"/>
      <c r="N7" s="33" t="s">
        <v>97</v>
      </c>
      <c r="O7" s="33"/>
      <c r="P7" s="33"/>
      <c r="Q7" s="33" t="s">
        <v>98</v>
      </c>
      <c r="R7" s="33"/>
      <c r="S7" s="33"/>
      <c r="T7" s="33" t="s">
        <v>99</v>
      </c>
      <c r="U7" s="33"/>
      <c r="V7" s="33"/>
      <c r="W7" s="44"/>
      <c r="X7" s="44"/>
    </row>
    <row r="8" spans="1:24" ht="16.5" thickBot="1" x14ac:dyDescent="0.3">
      <c r="A8" s="48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  <c r="W8" s="44"/>
      <c r="X8" s="44"/>
    </row>
    <row r="9" spans="1:24" s="38" customFormat="1" ht="12.75" x14ac:dyDescent="0.2">
      <c r="A9" s="36" t="s">
        <v>4</v>
      </c>
      <c r="B9" s="37">
        <v>60288</v>
      </c>
      <c r="C9" s="37">
        <v>58903</v>
      </c>
      <c r="D9" s="37">
        <f>B9+C9</f>
        <v>119191</v>
      </c>
      <c r="E9" s="37">
        <v>60208</v>
      </c>
      <c r="F9" s="37">
        <v>58363</v>
      </c>
      <c r="G9" s="37">
        <f t="shared" ref="G9:G55" si="0">E9+F9</f>
        <v>118571</v>
      </c>
      <c r="H9" s="37">
        <v>59703</v>
      </c>
      <c r="I9" s="37">
        <v>58004</v>
      </c>
      <c r="J9" s="37">
        <f t="shared" ref="J9:J55" si="1">H9+I9</f>
        <v>117707</v>
      </c>
      <c r="K9" s="37">
        <v>61006</v>
      </c>
      <c r="L9" s="37">
        <v>58753</v>
      </c>
      <c r="M9" s="37">
        <f t="shared" ref="M9:M55" si="2">K9+L9</f>
        <v>119759</v>
      </c>
      <c r="N9" s="37">
        <v>62379</v>
      </c>
      <c r="O9" s="37">
        <v>59829</v>
      </c>
      <c r="P9" s="37">
        <f t="shared" ref="P9:P55" si="3">N9+O9</f>
        <v>122208</v>
      </c>
      <c r="Q9" s="37">
        <v>65239</v>
      </c>
      <c r="R9" s="37">
        <v>63189</v>
      </c>
      <c r="S9" s="37">
        <f t="shared" ref="S9:S55" si="4">Q9+R9</f>
        <v>128428</v>
      </c>
      <c r="T9" s="37">
        <v>368823</v>
      </c>
      <c r="U9" s="37">
        <v>357041</v>
      </c>
      <c r="V9" s="37">
        <v>725864</v>
      </c>
      <c r="W9" s="47"/>
      <c r="X9" s="47"/>
    </row>
    <row r="10" spans="1:24" s="38" customFormat="1" ht="12.75" x14ac:dyDescent="0.2">
      <c r="A10" s="38" t="s">
        <v>27</v>
      </c>
      <c r="B10" s="39">
        <v>938</v>
      </c>
      <c r="C10" s="39">
        <v>941</v>
      </c>
      <c r="D10" s="39">
        <f t="shared" ref="D10:D55" si="5">B10+C10</f>
        <v>1879</v>
      </c>
      <c r="E10" s="39">
        <v>916</v>
      </c>
      <c r="F10" s="39">
        <v>823</v>
      </c>
      <c r="G10" s="39">
        <f t="shared" si="0"/>
        <v>1739</v>
      </c>
      <c r="H10" s="39">
        <v>878</v>
      </c>
      <c r="I10" s="39">
        <v>886</v>
      </c>
      <c r="J10" s="39">
        <f t="shared" si="1"/>
        <v>1764</v>
      </c>
      <c r="K10" s="39">
        <v>896</v>
      </c>
      <c r="L10" s="39">
        <v>850</v>
      </c>
      <c r="M10" s="39">
        <f t="shared" si="2"/>
        <v>1746</v>
      </c>
      <c r="N10" s="39">
        <v>951</v>
      </c>
      <c r="O10" s="39">
        <v>888</v>
      </c>
      <c r="P10" s="39">
        <f t="shared" si="3"/>
        <v>1839</v>
      </c>
      <c r="Q10" s="39">
        <v>947</v>
      </c>
      <c r="R10" s="39">
        <v>896</v>
      </c>
      <c r="S10" s="39">
        <f t="shared" si="4"/>
        <v>1843</v>
      </c>
      <c r="T10" s="39">
        <v>5526</v>
      </c>
      <c r="U10" s="39">
        <v>5284</v>
      </c>
      <c r="V10" s="39">
        <v>10810</v>
      </c>
      <c r="W10" s="47"/>
      <c r="X10" s="47"/>
    </row>
    <row r="11" spans="1:24" s="38" customFormat="1" ht="12.75" x14ac:dyDescent="0.2">
      <c r="A11" s="38" t="s">
        <v>28</v>
      </c>
      <c r="B11" s="39">
        <v>955</v>
      </c>
      <c r="C11" s="39">
        <v>1046</v>
      </c>
      <c r="D11" s="39">
        <f t="shared" si="5"/>
        <v>2001</v>
      </c>
      <c r="E11" s="39">
        <v>1068</v>
      </c>
      <c r="F11" s="39">
        <v>1031</v>
      </c>
      <c r="G11" s="39">
        <f t="shared" si="0"/>
        <v>2099</v>
      </c>
      <c r="H11" s="39">
        <v>1057</v>
      </c>
      <c r="I11" s="39">
        <v>919</v>
      </c>
      <c r="J11" s="39">
        <f t="shared" si="1"/>
        <v>1976</v>
      </c>
      <c r="K11" s="39">
        <v>1105</v>
      </c>
      <c r="L11" s="39">
        <v>976</v>
      </c>
      <c r="M11" s="39">
        <f t="shared" si="2"/>
        <v>2081</v>
      </c>
      <c r="N11" s="39">
        <v>1089</v>
      </c>
      <c r="O11" s="39">
        <v>1060</v>
      </c>
      <c r="P11" s="39">
        <f t="shared" si="3"/>
        <v>2149</v>
      </c>
      <c r="Q11" s="39">
        <v>1081</v>
      </c>
      <c r="R11" s="39">
        <v>1069</v>
      </c>
      <c r="S11" s="39">
        <f t="shared" si="4"/>
        <v>2150</v>
      </c>
      <c r="T11" s="39">
        <v>6355</v>
      </c>
      <c r="U11" s="39">
        <v>6101</v>
      </c>
      <c r="V11" s="39">
        <v>12456</v>
      </c>
      <c r="W11" s="47"/>
      <c r="X11" s="47"/>
    </row>
    <row r="12" spans="1:24" s="38" customFormat="1" ht="12.75" x14ac:dyDescent="0.2">
      <c r="A12" s="38" t="s">
        <v>29</v>
      </c>
      <c r="B12" s="39">
        <v>1947</v>
      </c>
      <c r="C12" s="39">
        <v>1845</v>
      </c>
      <c r="D12" s="39">
        <f t="shared" si="5"/>
        <v>3792</v>
      </c>
      <c r="E12" s="39">
        <v>1975</v>
      </c>
      <c r="F12" s="39">
        <v>1843</v>
      </c>
      <c r="G12" s="39">
        <f t="shared" si="0"/>
        <v>3818</v>
      </c>
      <c r="H12" s="39">
        <v>1890</v>
      </c>
      <c r="I12" s="39">
        <v>1824</v>
      </c>
      <c r="J12" s="39">
        <f t="shared" si="1"/>
        <v>3714</v>
      </c>
      <c r="K12" s="39">
        <v>1934</v>
      </c>
      <c r="L12" s="39">
        <v>1831</v>
      </c>
      <c r="M12" s="39">
        <f t="shared" si="2"/>
        <v>3765</v>
      </c>
      <c r="N12" s="39">
        <v>1941</v>
      </c>
      <c r="O12" s="39">
        <v>1887</v>
      </c>
      <c r="P12" s="39">
        <f t="shared" si="3"/>
        <v>3828</v>
      </c>
      <c r="Q12" s="39">
        <v>2126</v>
      </c>
      <c r="R12" s="39">
        <v>2041</v>
      </c>
      <c r="S12" s="39">
        <f t="shared" si="4"/>
        <v>4167</v>
      </c>
      <c r="T12" s="39">
        <v>11813</v>
      </c>
      <c r="U12" s="39">
        <v>11271</v>
      </c>
      <c r="V12" s="39">
        <v>23084</v>
      </c>
      <c r="W12" s="47"/>
      <c r="X12" s="47"/>
    </row>
    <row r="13" spans="1:24" s="38" customFormat="1" ht="12.75" x14ac:dyDescent="0.2">
      <c r="A13" s="38" t="s">
        <v>30</v>
      </c>
      <c r="B13" s="39">
        <v>716</v>
      </c>
      <c r="C13" s="39">
        <v>660</v>
      </c>
      <c r="D13" s="39">
        <f t="shared" si="5"/>
        <v>1376</v>
      </c>
      <c r="E13" s="39">
        <v>704</v>
      </c>
      <c r="F13" s="39">
        <v>749</v>
      </c>
      <c r="G13" s="39">
        <f t="shared" si="0"/>
        <v>1453</v>
      </c>
      <c r="H13" s="39">
        <v>714</v>
      </c>
      <c r="I13" s="39">
        <v>700</v>
      </c>
      <c r="J13" s="39">
        <f t="shared" si="1"/>
        <v>1414</v>
      </c>
      <c r="K13" s="39">
        <v>704</v>
      </c>
      <c r="L13" s="39">
        <v>690</v>
      </c>
      <c r="M13" s="39">
        <f t="shared" si="2"/>
        <v>1394</v>
      </c>
      <c r="N13" s="39">
        <v>733</v>
      </c>
      <c r="O13" s="39">
        <v>711</v>
      </c>
      <c r="P13" s="39">
        <f t="shared" si="3"/>
        <v>1444</v>
      </c>
      <c r="Q13" s="39">
        <v>815</v>
      </c>
      <c r="R13" s="39">
        <v>736</v>
      </c>
      <c r="S13" s="39">
        <f t="shared" si="4"/>
        <v>1551</v>
      </c>
      <c r="T13" s="39">
        <v>4386</v>
      </c>
      <c r="U13" s="39">
        <v>4246</v>
      </c>
      <c r="V13" s="39">
        <v>8632</v>
      </c>
      <c r="W13" s="47"/>
      <c r="X13" s="47"/>
    </row>
    <row r="14" spans="1:24" s="38" customFormat="1" ht="12.75" x14ac:dyDescent="0.2">
      <c r="A14" s="38" t="s">
        <v>31</v>
      </c>
      <c r="B14" s="39">
        <v>1011</v>
      </c>
      <c r="C14" s="39">
        <v>932</v>
      </c>
      <c r="D14" s="39">
        <f t="shared" si="5"/>
        <v>1943</v>
      </c>
      <c r="E14" s="39">
        <v>1000</v>
      </c>
      <c r="F14" s="39">
        <v>988</v>
      </c>
      <c r="G14" s="39">
        <f t="shared" si="0"/>
        <v>1988</v>
      </c>
      <c r="H14" s="39">
        <v>1000</v>
      </c>
      <c r="I14" s="39">
        <v>963</v>
      </c>
      <c r="J14" s="39">
        <f t="shared" si="1"/>
        <v>1963</v>
      </c>
      <c r="K14" s="39">
        <v>1021</v>
      </c>
      <c r="L14" s="39">
        <v>957</v>
      </c>
      <c r="M14" s="39">
        <f t="shared" si="2"/>
        <v>1978</v>
      </c>
      <c r="N14" s="39">
        <v>1036</v>
      </c>
      <c r="O14" s="39">
        <v>1023</v>
      </c>
      <c r="P14" s="39">
        <f t="shared" si="3"/>
        <v>2059</v>
      </c>
      <c r="Q14" s="39">
        <v>1043</v>
      </c>
      <c r="R14" s="39">
        <v>994</v>
      </c>
      <c r="S14" s="39">
        <f t="shared" si="4"/>
        <v>2037</v>
      </c>
      <c r="T14" s="39">
        <v>6111</v>
      </c>
      <c r="U14" s="39">
        <v>5857</v>
      </c>
      <c r="V14" s="39">
        <v>11968</v>
      </c>
      <c r="W14" s="47"/>
      <c r="X14" s="47"/>
    </row>
    <row r="15" spans="1:24" s="38" customFormat="1" ht="12.75" x14ac:dyDescent="0.2">
      <c r="A15" s="38" t="s">
        <v>32</v>
      </c>
      <c r="B15" s="39">
        <v>54</v>
      </c>
      <c r="C15" s="39">
        <v>58</v>
      </c>
      <c r="D15" s="39">
        <f t="shared" si="5"/>
        <v>112</v>
      </c>
      <c r="E15" s="39">
        <v>56</v>
      </c>
      <c r="F15" s="39">
        <v>53</v>
      </c>
      <c r="G15" s="39">
        <f t="shared" si="0"/>
        <v>109</v>
      </c>
      <c r="H15" s="39">
        <v>59</v>
      </c>
      <c r="I15" s="39">
        <v>56</v>
      </c>
      <c r="J15" s="39">
        <f t="shared" si="1"/>
        <v>115</v>
      </c>
      <c r="K15" s="39">
        <v>67</v>
      </c>
      <c r="L15" s="39">
        <v>55</v>
      </c>
      <c r="M15" s="39">
        <f t="shared" si="2"/>
        <v>122</v>
      </c>
      <c r="N15" s="39">
        <v>58</v>
      </c>
      <c r="O15" s="39">
        <v>57</v>
      </c>
      <c r="P15" s="39">
        <f t="shared" si="3"/>
        <v>115</v>
      </c>
      <c r="Q15" s="39">
        <v>67</v>
      </c>
      <c r="R15" s="39">
        <v>56</v>
      </c>
      <c r="S15" s="39">
        <f t="shared" si="4"/>
        <v>123</v>
      </c>
      <c r="T15" s="39">
        <v>361</v>
      </c>
      <c r="U15" s="39">
        <v>335</v>
      </c>
      <c r="V15" s="39">
        <v>696</v>
      </c>
      <c r="W15" s="47"/>
      <c r="X15" s="47"/>
    </row>
    <row r="16" spans="1:24" s="38" customFormat="1" ht="12.75" x14ac:dyDescent="0.2">
      <c r="A16" s="38" t="s">
        <v>33</v>
      </c>
      <c r="B16" s="39">
        <v>4819</v>
      </c>
      <c r="C16" s="39">
        <v>4840</v>
      </c>
      <c r="D16" s="39">
        <f t="shared" si="5"/>
        <v>9659</v>
      </c>
      <c r="E16" s="39">
        <v>4825</v>
      </c>
      <c r="F16" s="39">
        <v>4692</v>
      </c>
      <c r="G16" s="39">
        <f t="shared" si="0"/>
        <v>9517</v>
      </c>
      <c r="H16" s="39">
        <v>4981</v>
      </c>
      <c r="I16" s="39">
        <v>4728</v>
      </c>
      <c r="J16" s="39">
        <f t="shared" si="1"/>
        <v>9709</v>
      </c>
      <c r="K16" s="39">
        <v>5033</v>
      </c>
      <c r="L16" s="39">
        <v>4739</v>
      </c>
      <c r="M16" s="39">
        <f t="shared" si="2"/>
        <v>9772</v>
      </c>
      <c r="N16" s="39">
        <v>5170</v>
      </c>
      <c r="O16" s="39">
        <v>5045</v>
      </c>
      <c r="P16" s="39">
        <f t="shared" si="3"/>
        <v>10215</v>
      </c>
      <c r="Q16" s="39">
        <v>5300</v>
      </c>
      <c r="R16" s="39">
        <v>5182</v>
      </c>
      <c r="S16" s="39">
        <f t="shared" si="4"/>
        <v>10482</v>
      </c>
      <c r="T16" s="39">
        <v>30128</v>
      </c>
      <c r="U16" s="39">
        <v>29226</v>
      </c>
      <c r="V16" s="39">
        <v>59354</v>
      </c>
      <c r="W16" s="47"/>
      <c r="X16" s="47"/>
    </row>
    <row r="17" spans="1:24" s="38" customFormat="1" ht="12.75" x14ac:dyDescent="0.2">
      <c r="A17" s="38" t="s">
        <v>34</v>
      </c>
      <c r="B17" s="39">
        <v>414</v>
      </c>
      <c r="C17" s="39">
        <v>414</v>
      </c>
      <c r="D17" s="39">
        <f t="shared" si="5"/>
        <v>828</v>
      </c>
      <c r="E17" s="39">
        <v>430</v>
      </c>
      <c r="F17" s="39">
        <v>406</v>
      </c>
      <c r="G17" s="39">
        <f t="shared" si="0"/>
        <v>836</v>
      </c>
      <c r="H17" s="39">
        <v>384</v>
      </c>
      <c r="I17" s="39">
        <v>366</v>
      </c>
      <c r="J17" s="39">
        <f t="shared" si="1"/>
        <v>750</v>
      </c>
      <c r="K17" s="39">
        <v>393</v>
      </c>
      <c r="L17" s="39">
        <v>371</v>
      </c>
      <c r="M17" s="39">
        <f t="shared" si="2"/>
        <v>764</v>
      </c>
      <c r="N17" s="39">
        <v>405</v>
      </c>
      <c r="O17" s="39">
        <v>367</v>
      </c>
      <c r="P17" s="39">
        <f t="shared" si="3"/>
        <v>772</v>
      </c>
      <c r="Q17" s="39">
        <v>439</v>
      </c>
      <c r="R17" s="39">
        <v>388</v>
      </c>
      <c r="S17" s="39">
        <f t="shared" si="4"/>
        <v>827</v>
      </c>
      <c r="T17" s="39">
        <v>2465</v>
      </c>
      <c r="U17" s="39">
        <v>2312</v>
      </c>
      <c r="V17" s="39">
        <v>4777</v>
      </c>
      <c r="W17" s="47"/>
      <c r="X17" s="47"/>
    </row>
    <row r="18" spans="1:24" s="38" customFormat="1" ht="12.75" x14ac:dyDescent="0.2">
      <c r="A18" s="38" t="s">
        <v>35</v>
      </c>
      <c r="B18" s="39">
        <v>879</v>
      </c>
      <c r="C18" s="39">
        <v>899</v>
      </c>
      <c r="D18" s="39">
        <f t="shared" si="5"/>
        <v>1778</v>
      </c>
      <c r="E18" s="39">
        <v>887</v>
      </c>
      <c r="F18" s="39">
        <v>841</v>
      </c>
      <c r="G18" s="39">
        <f t="shared" si="0"/>
        <v>1728</v>
      </c>
      <c r="H18" s="39">
        <v>852</v>
      </c>
      <c r="I18" s="39">
        <v>869</v>
      </c>
      <c r="J18" s="39">
        <f t="shared" si="1"/>
        <v>1721</v>
      </c>
      <c r="K18" s="39">
        <v>937</v>
      </c>
      <c r="L18" s="39">
        <v>892</v>
      </c>
      <c r="M18" s="39">
        <f t="shared" si="2"/>
        <v>1829</v>
      </c>
      <c r="N18" s="39">
        <v>931</v>
      </c>
      <c r="O18" s="39">
        <v>933</v>
      </c>
      <c r="P18" s="39">
        <f t="shared" si="3"/>
        <v>1864</v>
      </c>
      <c r="Q18" s="39">
        <v>993</v>
      </c>
      <c r="R18" s="39">
        <v>985</v>
      </c>
      <c r="S18" s="39">
        <f t="shared" si="4"/>
        <v>1978</v>
      </c>
      <c r="T18" s="39">
        <v>5479</v>
      </c>
      <c r="U18" s="39">
        <v>5419</v>
      </c>
      <c r="V18" s="39">
        <v>10898</v>
      </c>
      <c r="W18" s="47"/>
      <c r="X18" s="47"/>
    </row>
    <row r="19" spans="1:24" s="38" customFormat="1" ht="12.75" x14ac:dyDescent="0.2">
      <c r="A19" s="38" t="s">
        <v>36</v>
      </c>
      <c r="B19" s="39">
        <v>138</v>
      </c>
      <c r="C19" s="39">
        <v>123</v>
      </c>
      <c r="D19" s="39">
        <f t="shared" si="5"/>
        <v>261</v>
      </c>
      <c r="E19" s="39">
        <v>120</v>
      </c>
      <c r="F19" s="39">
        <v>130</v>
      </c>
      <c r="G19" s="39">
        <f t="shared" si="0"/>
        <v>250</v>
      </c>
      <c r="H19" s="39">
        <v>126</v>
      </c>
      <c r="I19" s="39">
        <v>120</v>
      </c>
      <c r="J19" s="39">
        <f t="shared" si="1"/>
        <v>246</v>
      </c>
      <c r="K19" s="39">
        <v>145</v>
      </c>
      <c r="L19" s="39">
        <v>112</v>
      </c>
      <c r="M19" s="39">
        <f t="shared" si="2"/>
        <v>257</v>
      </c>
      <c r="N19" s="39">
        <v>145</v>
      </c>
      <c r="O19" s="39">
        <v>125</v>
      </c>
      <c r="P19" s="39">
        <f t="shared" si="3"/>
        <v>270</v>
      </c>
      <c r="Q19" s="39">
        <v>162</v>
      </c>
      <c r="R19" s="39">
        <v>105</v>
      </c>
      <c r="S19" s="39">
        <f t="shared" si="4"/>
        <v>267</v>
      </c>
      <c r="T19" s="39">
        <v>836</v>
      </c>
      <c r="U19" s="39">
        <v>715</v>
      </c>
      <c r="V19" s="39">
        <v>1551</v>
      </c>
      <c r="W19" s="47"/>
      <c r="X19" s="47"/>
    </row>
    <row r="20" spans="1:24" s="38" customFormat="1" ht="12.75" x14ac:dyDescent="0.2">
      <c r="A20" s="38" t="s">
        <v>37</v>
      </c>
      <c r="B20" s="39">
        <v>861</v>
      </c>
      <c r="C20" s="39">
        <v>930</v>
      </c>
      <c r="D20" s="39">
        <f t="shared" si="5"/>
        <v>1791</v>
      </c>
      <c r="E20" s="39">
        <v>984</v>
      </c>
      <c r="F20" s="39">
        <v>942</v>
      </c>
      <c r="G20" s="39">
        <f t="shared" si="0"/>
        <v>1926</v>
      </c>
      <c r="H20" s="39">
        <v>939</v>
      </c>
      <c r="I20" s="39">
        <v>973</v>
      </c>
      <c r="J20" s="39">
        <f t="shared" si="1"/>
        <v>1912</v>
      </c>
      <c r="K20" s="39">
        <v>981</v>
      </c>
      <c r="L20" s="39">
        <v>912</v>
      </c>
      <c r="M20" s="39">
        <f t="shared" si="2"/>
        <v>1893</v>
      </c>
      <c r="N20" s="39">
        <v>1030</v>
      </c>
      <c r="O20" s="39">
        <v>959</v>
      </c>
      <c r="P20" s="39">
        <f t="shared" si="3"/>
        <v>1989</v>
      </c>
      <c r="Q20" s="39">
        <v>1104</v>
      </c>
      <c r="R20" s="39">
        <v>1041</v>
      </c>
      <c r="S20" s="39">
        <f t="shared" si="4"/>
        <v>2145</v>
      </c>
      <c r="T20" s="39">
        <v>5899</v>
      </c>
      <c r="U20" s="39">
        <v>5757</v>
      </c>
      <c r="V20" s="39">
        <v>11656</v>
      </c>
      <c r="W20" s="47"/>
      <c r="X20" s="47"/>
    </row>
    <row r="21" spans="1:24" s="38" customFormat="1" ht="12.75" x14ac:dyDescent="0.2">
      <c r="A21" s="38" t="s">
        <v>38</v>
      </c>
      <c r="B21" s="39">
        <v>289</v>
      </c>
      <c r="C21" s="39">
        <v>319</v>
      </c>
      <c r="D21" s="39">
        <f t="shared" si="5"/>
        <v>608</v>
      </c>
      <c r="E21" s="39">
        <v>319</v>
      </c>
      <c r="F21" s="39">
        <v>293</v>
      </c>
      <c r="G21" s="39">
        <f t="shared" si="0"/>
        <v>612</v>
      </c>
      <c r="H21" s="39">
        <v>323</v>
      </c>
      <c r="I21" s="39">
        <v>284</v>
      </c>
      <c r="J21" s="39">
        <f t="shared" si="1"/>
        <v>607</v>
      </c>
      <c r="K21" s="39">
        <v>331</v>
      </c>
      <c r="L21" s="39">
        <v>287</v>
      </c>
      <c r="M21" s="39">
        <f t="shared" si="2"/>
        <v>618</v>
      </c>
      <c r="N21" s="39">
        <v>324</v>
      </c>
      <c r="O21" s="39">
        <v>310</v>
      </c>
      <c r="P21" s="39">
        <f t="shared" si="3"/>
        <v>634</v>
      </c>
      <c r="Q21" s="39">
        <v>347</v>
      </c>
      <c r="R21" s="39">
        <v>293</v>
      </c>
      <c r="S21" s="39">
        <f t="shared" si="4"/>
        <v>640</v>
      </c>
      <c r="T21" s="39">
        <v>1933</v>
      </c>
      <c r="U21" s="39">
        <v>1786</v>
      </c>
      <c r="V21" s="39">
        <v>3719</v>
      </c>
      <c r="W21" s="47"/>
      <c r="X21" s="47"/>
    </row>
    <row r="22" spans="1:24" s="38" customFormat="1" ht="12.75" x14ac:dyDescent="0.2">
      <c r="A22" s="38" t="s">
        <v>39</v>
      </c>
      <c r="B22" s="39">
        <v>328</v>
      </c>
      <c r="C22" s="39">
        <v>273</v>
      </c>
      <c r="D22" s="39">
        <f t="shared" si="5"/>
        <v>601</v>
      </c>
      <c r="E22" s="39">
        <v>327</v>
      </c>
      <c r="F22" s="39">
        <v>281</v>
      </c>
      <c r="G22" s="39">
        <f t="shared" si="0"/>
        <v>608</v>
      </c>
      <c r="H22" s="39">
        <v>305</v>
      </c>
      <c r="I22" s="39">
        <v>290</v>
      </c>
      <c r="J22" s="39">
        <f t="shared" si="1"/>
        <v>595</v>
      </c>
      <c r="K22" s="39">
        <v>311</v>
      </c>
      <c r="L22" s="39">
        <v>274</v>
      </c>
      <c r="M22" s="39">
        <f t="shared" si="2"/>
        <v>585</v>
      </c>
      <c r="N22" s="39">
        <v>321</v>
      </c>
      <c r="O22" s="39">
        <v>294</v>
      </c>
      <c r="P22" s="39">
        <f t="shared" si="3"/>
        <v>615</v>
      </c>
      <c r="Q22" s="39">
        <v>361</v>
      </c>
      <c r="R22" s="39">
        <v>355</v>
      </c>
      <c r="S22" s="39">
        <f t="shared" si="4"/>
        <v>716</v>
      </c>
      <c r="T22" s="39">
        <v>1953</v>
      </c>
      <c r="U22" s="39">
        <v>1767</v>
      </c>
      <c r="V22" s="39">
        <v>3720</v>
      </c>
      <c r="W22" s="47"/>
      <c r="X22" s="47"/>
    </row>
    <row r="23" spans="1:24" s="38" customFormat="1" ht="12.75" x14ac:dyDescent="0.2">
      <c r="A23" s="38" t="s">
        <v>40</v>
      </c>
      <c r="B23" s="39">
        <v>1786</v>
      </c>
      <c r="C23" s="39">
        <v>1785</v>
      </c>
      <c r="D23" s="39">
        <f t="shared" si="5"/>
        <v>3571</v>
      </c>
      <c r="E23" s="39">
        <v>1777</v>
      </c>
      <c r="F23" s="39">
        <v>1796</v>
      </c>
      <c r="G23" s="39">
        <f t="shared" si="0"/>
        <v>3573</v>
      </c>
      <c r="H23" s="39">
        <v>1762</v>
      </c>
      <c r="I23" s="39">
        <v>1736</v>
      </c>
      <c r="J23" s="39">
        <f t="shared" si="1"/>
        <v>3498</v>
      </c>
      <c r="K23" s="39">
        <v>1786</v>
      </c>
      <c r="L23" s="39">
        <v>1738</v>
      </c>
      <c r="M23" s="39">
        <f t="shared" si="2"/>
        <v>3524</v>
      </c>
      <c r="N23" s="39">
        <v>1892</v>
      </c>
      <c r="O23" s="39">
        <v>1761</v>
      </c>
      <c r="P23" s="39">
        <f t="shared" si="3"/>
        <v>3653</v>
      </c>
      <c r="Q23" s="39">
        <v>1848</v>
      </c>
      <c r="R23" s="39">
        <v>2000</v>
      </c>
      <c r="S23" s="39">
        <f t="shared" si="4"/>
        <v>3848</v>
      </c>
      <c r="T23" s="39">
        <v>10851</v>
      </c>
      <c r="U23" s="39">
        <v>10816</v>
      </c>
      <c r="V23" s="39">
        <v>21667</v>
      </c>
      <c r="W23" s="47"/>
      <c r="X23" s="47"/>
    </row>
    <row r="24" spans="1:24" s="38" customFormat="1" ht="12.75" x14ac:dyDescent="0.2">
      <c r="A24" s="38" t="s">
        <v>41</v>
      </c>
      <c r="B24" s="39">
        <v>1909</v>
      </c>
      <c r="C24" s="39">
        <v>1864</v>
      </c>
      <c r="D24" s="39">
        <f t="shared" si="5"/>
        <v>3773</v>
      </c>
      <c r="E24" s="39">
        <v>1827</v>
      </c>
      <c r="F24" s="39">
        <v>1823</v>
      </c>
      <c r="G24" s="39">
        <f t="shared" si="0"/>
        <v>3650</v>
      </c>
      <c r="H24" s="39">
        <v>1742</v>
      </c>
      <c r="I24" s="39">
        <v>1833</v>
      </c>
      <c r="J24" s="39">
        <f t="shared" si="1"/>
        <v>3575</v>
      </c>
      <c r="K24" s="39">
        <v>1819</v>
      </c>
      <c r="L24" s="39">
        <v>1806</v>
      </c>
      <c r="M24" s="39">
        <f t="shared" si="2"/>
        <v>3625</v>
      </c>
      <c r="N24" s="39">
        <v>1824</v>
      </c>
      <c r="O24" s="39">
        <v>1771</v>
      </c>
      <c r="P24" s="39">
        <f t="shared" si="3"/>
        <v>3595</v>
      </c>
      <c r="Q24" s="39">
        <v>1911</v>
      </c>
      <c r="R24" s="39">
        <v>1795</v>
      </c>
      <c r="S24" s="39">
        <f t="shared" si="4"/>
        <v>3706</v>
      </c>
      <c r="T24" s="39">
        <v>11032</v>
      </c>
      <c r="U24" s="39">
        <v>10892</v>
      </c>
      <c r="V24" s="39">
        <v>21924</v>
      </c>
      <c r="W24" s="47"/>
      <c r="X24" s="47"/>
    </row>
    <row r="25" spans="1:24" s="38" customFormat="1" ht="12.75" x14ac:dyDescent="0.2">
      <c r="A25" s="38" t="s">
        <v>42</v>
      </c>
      <c r="B25" s="39">
        <v>215</v>
      </c>
      <c r="C25" s="39">
        <v>202</v>
      </c>
      <c r="D25" s="39">
        <f t="shared" si="5"/>
        <v>417</v>
      </c>
      <c r="E25" s="39">
        <v>209</v>
      </c>
      <c r="F25" s="39">
        <v>207</v>
      </c>
      <c r="G25" s="39">
        <f t="shared" si="0"/>
        <v>416</v>
      </c>
      <c r="H25" s="39">
        <v>193</v>
      </c>
      <c r="I25" s="39">
        <v>199</v>
      </c>
      <c r="J25" s="39">
        <f t="shared" si="1"/>
        <v>392</v>
      </c>
      <c r="K25" s="39">
        <v>199</v>
      </c>
      <c r="L25" s="39">
        <v>213</v>
      </c>
      <c r="M25" s="39">
        <f t="shared" si="2"/>
        <v>412</v>
      </c>
      <c r="N25" s="39">
        <v>252</v>
      </c>
      <c r="O25" s="39">
        <v>212</v>
      </c>
      <c r="P25" s="39">
        <f t="shared" si="3"/>
        <v>464</v>
      </c>
      <c r="Q25" s="39">
        <v>221</v>
      </c>
      <c r="R25" s="39">
        <v>222</v>
      </c>
      <c r="S25" s="39">
        <f t="shared" si="4"/>
        <v>443</v>
      </c>
      <c r="T25" s="39">
        <v>1289</v>
      </c>
      <c r="U25" s="39">
        <v>1255</v>
      </c>
      <c r="V25" s="39">
        <v>2544</v>
      </c>
      <c r="W25" s="47"/>
      <c r="X25" s="47"/>
    </row>
    <row r="26" spans="1:24" s="38" customFormat="1" ht="12.75" x14ac:dyDescent="0.2">
      <c r="A26" s="38" t="s">
        <v>43</v>
      </c>
      <c r="B26" s="39">
        <v>5908</v>
      </c>
      <c r="C26" s="39">
        <v>5732</v>
      </c>
      <c r="D26" s="39">
        <f t="shared" si="5"/>
        <v>11640</v>
      </c>
      <c r="E26" s="39">
        <v>5834</v>
      </c>
      <c r="F26" s="39">
        <v>5558</v>
      </c>
      <c r="G26" s="39">
        <f t="shared" si="0"/>
        <v>11392</v>
      </c>
      <c r="H26" s="39">
        <v>5784</v>
      </c>
      <c r="I26" s="39">
        <v>5489</v>
      </c>
      <c r="J26" s="39">
        <f t="shared" si="1"/>
        <v>11273</v>
      </c>
      <c r="K26" s="39">
        <v>5930</v>
      </c>
      <c r="L26" s="39">
        <v>5706</v>
      </c>
      <c r="M26" s="39">
        <f t="shared" si="2"/>
        <v>11636</v>
      </c>
      <c r="N26" s="39">
        <v>6048</v>
      </c>
      <c r="O26" s="39">
        <v>5722</v>
      </c>
      <c r="P26" s="39">
        <f t="shared" si="3"/>
        <v>11770</v>
      </c>
      <c r="Q26" s="39">
        <v>6477</v>
      </c>
      <c r="R26" s="39">
        <v>6433</v>
      </c>
      <c r="S26" s="39">
        <f t="shared" si="4"/>
        <v>12910</v>
      </c>
      <c r="T26" s="39">
        <v>35981</v>
      </c>
      <c r="U26" s="39">
        <v>34640</v>
      </c>
      <c r="V26" s="39">
        <v>70621</v>
      </c>
      <c r="W26" s="47"/>
      <c r="X26" s="47"/>
    </row>
    <row r="27" spans="1:24" s="38" customFormat="1" ht="12.75" x14ac:dyDescent="0.2">
      <c r="A27" s="38" t="s">
        <v>44</v>
      </c>
      <c r="B27" s="39">
        <v>380</v>
      </c>
      <c r="C27" s="39">
        <v>364</v>
      </c>
      <c r="D27" s="39">
        <f t="shared" si="5"/>
        <v>744</v>
      </c>
      <c r="E27" s="39">
        <v>365</v>
      </c>
      <c r="F27" s="39">
        <v>349</v>
      </c>
      <c r="G27" s="39">
        <f t="shared" si="0"/>
        <v>714</v>
      </c>
      <c r="H27" s="39">
        <v>359</v>
      </c>
      <c r="I27" s="39">
        <v>391</v>
      </c>
      <c r="J27" s="39">
        <f t="shared" si="1"/>
        <v>750</v>
      </c>
      <c r="K27" s="39">
        <v>362</v>
      </c>
      <c r="L27" s="39">
        <v>352</v>
      </c>
      <c r="M27" s="39">
        <f t="shared" si="2"/>
        <v>714</v>
      </c>
      <c r="N27" s="39">
        <v>377</v>
      </c>
      <c r="O27" s="39">
        <v>339</v>
      </c>
      <c r="P27" s="39">
        <f t="shared" si="3"/>
        <v>716</v>
      </c>
      <c r="Q27" s="39">
        <v>415</v>
      </c>
      <c r="R27" s="39">
        <v>351</v>
      </c>
      <c r="S27" s="39">
        <f t="shared" si="4"/>
        <v>766</v>
      </c>
      <c r="T27" s="39">
        <v>2258</v>
      </c>
      <c r="U27" s="39">
        <v>2146</v>
      </c>
      <c r="V27" s="39">
        <v>4404</v>
      </c>
      <c r="W27" s="47"/>
      <c r="X27" s="47"/>
    </row>
    <row r="28" spans="1:24" s="38" customFormat="1" ht="12.75" x14ac:dyDescent="0.2">
      <c r="A28" s="38" t="s">
        <v>45</v>
      </c>
      <c r="B28" s="39">
        <v>502</v>
      </c>
      <c r="C28" s="39">
        <v>525</v>
      </c>
      <c r="D28" s="39">
        <f t="shared" si="5"/>
        <v>1027</v>
      </c>
      <c r="E28" s="39">
        <v>526</v>
      </c>
      <c r="F28" s="39">
        <v>467</v>
      </c>
      <c r="G28" s="39">
        <f t="shared" si="0"/>
        <v>993</v>
      </c>
      <c r="H28" s="39">
        <v>491</v>
      </c>
      <c r="I28" s="39">
        <v>535</v>
      </c>
      <c r="J28" s="39">
        <f t="shared" si="1"/>
        <v>1026</v>
      </c>
      <c r="K28" s="39">
        <v>485</v>
      </c>
      <c r="L28" s="39">
        <v>486</v>
      </c>
      <c r="M28" s="39">
        <f t="shared" si="2"/>
        <v>971</v>
      </c>
      <c r="N28" s="39">
        <v>505</v>
      </c>
      <c r="O28" s="39">
        <v>473</v>
      </c>
      <c r="P28" s="39">
        <f t="shared" si="3"/>
        <v>978</v>
      </c>
      <c r="Q28" s="39">
        <v>534</v>
      </c>
      <c r="R28" s="39">
        <v>525</v>
      </c>
      <c r="S28" s="39">
        <f t="shared" si="4"/>
        <v>1059</v>
      </c>
      <c r="T28" s="39">
        <v>3043</v>
      </c>
      <c r="U28" s="39">
        <v>3011</v>
      </c>
      <c r="V28" s="39">
        <v>6054</v>
      </c>
      <c r="W28" s="47"/>
      <c r="X28" s="47"/>
    </row>
    <row r="29" spans="1:24" s="38" customFormat="1" ht="12.75" x14ac:dyDescent="0.2">
      <c r="A29" s="38" t="s">
        <v>46</v>
      </c>
      <c r="B29" s="39">
        <v>15505</v>
      </c>
      <c r="C29" s="39">
        <v>15130</v>
      </c>
      <c r="D29" s="39">
        <f t="shared" si="5"/>
        <v>30635</v>
      </c>
      <c r="E29" s="39">
        <v>15597</v>
      </c>
      <c r="F29" s="39">
        <v>15256</v>
      </c>
      <c r="G29" s="39">
        <f t="shared" si="0"/>
        <v>30853</v>
      </c>
      <c r="H29" s="39">
        <v>15717</v>
      </c>
      <c r="I29" s="39">
        <v>15036</v>
      </c>
      <c r="J29" s="39">
        <f t="shared" si="1"/>
        <v>30753</v>
      </c>
      <c r="K29" s="39">
        <v>15924</v>
      </c>
      <c r="L29" s="39">
        <v>15446</v>
      </c>
      <c r="M29" s="39">
        <f t="shared" si="2"/>
        <v>31370</v>
      </c>
      <c r="N29" s="39">
        <v>16331</v>
      </c>
      <c r="O29" s="39">
        <v>15616</v>
      </c>
      <c r="P29" s="39">
        <f t="shared" si="3"/>
        <v>31947</v>
      </c>
      <c r="Q29" s="39">
        <v>16910</v>
      </c>
      <c r="R29" s="39">
        <v>16797</v>
      </c>
      <c r="S29" s="39">
        <f t="shared" si="4"/>
        <v>33707</v>
      </c>
      <c r="T29" s="39">
        <v>95984</v>
      </c>
      <c r="U29" s="39">
        <v>93281</v>
      </c>
      <c r="V29" s="39">
        <v>189265</v>
      </c>
      <c r="W29" s="47"/>
      <c r="X29" s="47"/>
    </row>
    <row r="30" spans="1:24" s="38" customFormat="1" ht="12.75" x14ac:dyDescent="0.2">
      <c r="A30" s="38" t="s">
        <v>47</v>
      </c>
      <c r="B30" s="39">
        <v>479</v>
      </c>
      <c r="C30" s="39">
        <v>501</v>
      </c>
      <c r="D30" s="39">
        <f t="shared" si="5"/>
        <v>980</v>
      </c>
      <c r="E30" s="39">
        <v>488</v>
      </c>
      <c r="F30" s="39">
        <v>500</v>
      </c>
      <c r="G30" s="39">
        <f t="shared" si="0"/>
        <v>988</v>
      </c>
      <c r="H30" s="39">
        <v>548</v>
      </c>
      <c r="I30" s="39">
        <v>505</v>
      </c>
      <c r="J30" s="39">
        <f t="shared" si="1"/>
        <v>1053</v>
      </c>
      <c r="K30" s="39">
        <v>563</v>
      </c>
      <c r="L30" s="39">
        <v>498</v>
      </c>
      <c r="M30" s="39">
        <f t="shared" si="2"/>
        <v>1061</v>
      </c>
      <c r="N30" s="39">
        <v>546</v>
      </c>
      <c r="O30" s="39">
        <v>475</v>
      </c>
      <c r="P30" s="39">
        <f t="shared" si="3"/>
        <v>1021</v>
      </c>
      <c r="Q30" s="39">
        <v>536</v>
      </c>
      <c r="R30" s="39">
        <v>570</v>
      </c>
      <c r="S30" s="39">
        <f t="shared" si="4"/>
        <v>1106</v>
      </c>
      <c r="T30" s="39">
        <v>3160</v>
      </c>
      <c r="U30" s="39">
        <v>3049</v>
      </c>
      <c r="V30" s="39">
        <v>6209</v>
      </c>
      <c r="W30" s="47"/>
      <c r="X30" s="47"/>
    </row>
    <row r="31" spans="1:24" s="38" customFormat="1" ht="12.75" x14ac:dyDescent="0.2">
      <c r="A31" s="38" t="s">
        <v>48</v>
      </c>
      <c r="B31" s="39">
        <v>259</v>
      </c>
      <c r="C31" s="39">
        <v>284</v>
      </c>
      <c r="D31" s="39">
        <f t="shared" si="5"/>
        <v>543</v>
      </c>
      <c r="E31" s="39">
        <v>241</v>
      </c>
      <c r="F31" s="39">
        <v>256</v>
      </c>
      <c r="G31" s="39">
        <f t="shared" si="0"/>
        <v>497</v>
      </c>
      <c r="H31" s="39">
        <v>260</v>
      </c>
      <c r="I31" s="39">
        <v>238</v>
      </c>
      <c r="J31" s="39">
        <f t="shared" si="1"/>
        <v>498</v>
      </c>
      <c r="K31" s="39">
        <v>244</v>
      </c>
      <c r="L31" s="39">
        <v>271</v>
      </c>
      <c r="M31" s="39">
        <f t="shared" si="2"/>
        <v>515</v>
      </c>
      <c r="N31" s="39">
        <v>292</v>
      </c>
      <c r="O31" s="39">
        <v>292</v>
      </c>
      <c r="P31" s="39">
        <f t="shared" si="3"/>
        <v>584</v>
      </c>
      <c r="Q31" s="39">
        <v>296</v>
      </c>
      <c r="R31" s="39">
        <v>281</v>
      </c>
      <c r="S31" s="39">
        <f t="shared" si="4"/>
        <v>577</v>
      </c>
      <c r="T31" s="39">
        <v>1592</v>
      </c>
      <c r="U31" s="39">
        <v>1622</v>
      </c>
      <c r="V31" s="39">
        <v>3214</v>
      </c>
      <c r="W31" s="47"/>
      <c r="X31" s="47"/>
    </row>
    <row r="32" spans="1:24" s="38" customFormat="1" ht="12.75" x14ac:dyDescent="0.2">
      <c r="A32" s="38" t="s">
        <v>49</v>
      </c>
      <c r="B32" s="39">
        <v>1526</v>
      </c>
      <c r="C32" s="39">
        <v>1502</v>
      </c>
      <c r="D32" s="39">
        <f t="shared" si="5"/>
        <v>3028</v>
      </c>
      <c r="E32" s="39">
        <v>1586</v>
      </c>
      <c r="F32" s="39">
        <v>1481</v>
      </c>
      <c r="G32" s="39">
        <f t="shared" si="0"/>
        <v>3067</v>
      </c>
      <c r="H32" s="39">
        <v>1490</v>
      </c>
      <c r="I32" s="39">
        <v>1486</v>
      </c>
      <c r="J32" s="39">
        <f t="shared" si="1"/>
        <v>2976</v>
      </c>
      <c r="K32" s="39">
        <v>1554</v>
      </c>
      <c r="L32" s="39">
        <v>1580</v>
      </c>
      <c r="M32" s="39">
        <f t="shared" si="2"/>
        <v>3134</v>
      </c>
      <c r="N32" s="39">
        <v>1570</v>
      </c>
      <c r="O32" s="39">
        <v>1541</v>
      </c>
      <c r="P32" s="39">
        <f t="shared" si="3"/>
        <v>3111</v>
      </c>
      <c r="Q32" s="39">
        <v>1643</v>
      </c>
      <c r="R32" s="39">
        <v>1594</v>
      </c>
      <c r="S32" s="39">
        <f t="shared" si="4"/>
        <v>3237</v>
      </c>
      <c r="T32" s="39">
        <v>9369</v>
      </c>
      <c r="U32" s="39">
        <v>9184</v>
      </c>
      <c r="V32" s="39">
        <v>18553</v>
      </c>
      <c r="W32" s="47"/>
      <c r="X32" s="47"/>
    </row>
    <row r="33" spans="1:24" s="38" customFormat="1" ht="12.75" x14ac:dyDescent="0.2">
      <c r="A33" s="38" t="s">
        <v>50</v>
      </c>
      <c r="B33" s="39">
        <v>134</v>
      </c>
      <c r="C33" s="39">
        <v>124</v>
      </c>
      <c r="D33" s="39">
        <f t="shared" si="5"/>
        <v>258</v>
      </c>
      <c r="E33" s="39">
        <v>147</v>
      </c>
      <c r="F33" s="39">
        <v>120</v>
      </c>
      <c r="G33" s="39">
        <f t="shared" si="0"/>
        <v>267</v>
      </c>
      <c r="H33" s="39">
        <v>124</v>
      </c>
      <c r="I33" s="39">
        <v>145</v>
      </c>
      <c r="J33" s="39">
        <f t="shared" si="1"/>
        <v>269</v>
      </c>
      <c r="K33" s="39">
        <v>135</v>
      </c>
      <c r="L33" s="39">
        <v>132</v>
      </c>
      <c r="M33" s="39">
        <f t="shared" si="2"/>
        <v>267</v>
      </c>
      <c r="N33" s="39">
        <v>132</v>
      </c>
      <c r="O33" s="39">
        <v>125</v>
      </c>
      <c r="P33" s="39">
        <f t="shared" si="3"/>
        <v>257</v>
      </c>
      <c r="Q33" s="39">
        <v>131</v>
      </c>
      <c r="R33" s="39">
        <v>128</v>
      </c>
      <c r="S33" s="39">
        <f t="shared" si="4"/>
        <v>259</v>
      </c>
      <c r="T33" s="39">
        <v>803</v>
      </c>
      <c r="U33" s="39">
        <v>774</v>
      </c>
      <c r="V33" s="39">
        <v>1577</v>
      </c>
      <c r="W33" s="47"/>
      <c r="X33" s="47"/>
    </row>
    <row r="34" spans="1:24" s="38" customFormat="1" ht="12.75" x14ac:dyDescent="0.2">
      <c r="A34" s="38" t="s">
        <v>51</v>
      </c>
      <c r="B34" s="39">
        <v>881</v>
      </c>
      <c r="C34" s="39">
        <v>834</v>
      </c>
      <c r="D34" s="39">
        <f t="shared" si="5"/>
        <v>1715</v>
      </c>
      <c r="E34" s="39">
        <v>836</v>
      </c>
      <c r="F34" s="39">
        <v>799</v>
      </c>
      <c r="G34" s="39">
        <f t="shared" si="0"/>
        <v>1635</v>
      </c>
      <c r="H34" s="39">
        <v>772</v>
      </c>
      <c r="I34" s="39">
        <v>787</v>
      </c>
      <c r="J34" s="39">
        <f t="shared" si="1"/>
        <v>1559</v>
      </c>
      <c r="K34" s="39">
        <v>814</v>
      </c>
      <c r="L34" s="39">
        <v>781</v>
      </c>
      <c r="M34" s="39">
        <f t="shared" si="2"/>
        <v>1595</v>
      </c>
      <c r="N34" s="39">
        <v>833</v>
      </c>
      <c r="O34" s="39">
        <v>770</v>
      </c>
      <c r="P34" s="39">
        <f t="shared" si="3"/>
        <v>1603</v>
      </c>
      <c r="Q34" s="39">
        <v>845</v>
      </c>
      <c r="R34" s="39">
        <v>771</v>
      </c>
      <c r="S34" s="39">
        <f t="shared" si="4"/>
        <v>1616</v>
      </c>
      <c r="T34" s="39">
        <v>4981</v>
      </c>
      <c r="U34" s="39">
        <v>4742</v>
      </c>
      <c r="V34" s="39">
        <v>9723</v>
      </c>
      <c r="W34" s="47"/>
      <c r="X34" s="47"/>
    </row>
    <row r="35" spans="1:24" s="38" customFormat="1" ht="12.75" x14ac:dyDescent="0.2">
      <c r="A35" s="38" t="s">
        <v>52</v>
      </c>
      <c r="B35" s="39">
        <v>721</v>
      </c>
      <c r="C35" s="39">
        <v>648</v>
      </c>
      <c r="D35" s="39">
        <f t="shared" si="5"/>
        <v>1369</v>
      </c>
      <c r="E35" s="39">
        <v>704</v>
      </c>
      <c r="F35" s="39">
        <v>658</v>
      </c>
      <c r="G35" s="39">
        <f t="shared" si="0"/>
        <v>1362</v>
      </c>
      <c r="H35" s="39">
        <v>642</v>
      </c>
      <c r="I35" s="39">
        <v>636</v>
      </c>
      <c r="J35" s="39">
        <f t="shared" si="1"/>
        <v>1278</v>
      </c>
      <c r="K35" s="39">
        <v>706</v>
      </c>
      <c r="L35" s="39">
        <v>665</v>
      </c>
      <c r="M35" s="39">
        <f t="shared" si="2"/>
        <v>1371</v>
      </c>
      <c r="N35" s="39">
        <v>679</v>
      </c>
      <c r="O35" s="39">
        <v>697</v>
      </c>
      <c r="P35" s="39">
        <f t="shared" si="3"/>
        <v>1376</v>
      </c>
      <c r="Q35" s="39">
        <v>782</v>
      </c>
      <c r="R35" s="39">
        <v>653</v>
      </c>
      <c r="S35" s="39">
        <f t="shared" si="4"/>
        <v>1435</v>
      </c>
      <c r="T35" s="39">
        <v>4234</v>
      </c>
      <c r="U35" s="39">
        <v>3957</v>
      </c>
      <c r="V35" s="39">
        <v>8191</v>
      </c>
      <c r="W35" s="47"/>
      <c r="X35" s="47"/>
    </row>
    <row r="36" spans="1:24" s="38" customFormat="1" ht="12.75" x14ac:dyDescent="0.2">
      <c r="A36" s="38" t="s">
        <v>53</v>
      </c>
      <c r="B36" s="39">
        <v>2700</v>
      </c>
      <c r="C36" s="39">
        <v>2569</v>
      </c>
      <c r="D36" s="39">
        <f t="shared" si="5"/>
        <v>5269</v>
      </c>
      <c r="E36" s="39">
        <v>2645</v>
      </c>
      <c r="F36" s="39">
        <v>2615</v>
      </c>
      <c r="G36" s="39">
        <f t="shared" si="0"/>
        <v>5260</v>
      </c>
      <c r="H36" s="39">
        <v>2683</v>
      </c>
      <c r="I36" s="39">
        <v>2547</v>
      </c>
      <c r="J36" s="39">
        <f t="shared" si="1"/>
        <v>5230</v>
      </c>
      <c r="K36" s="39">
        <v>2602</v>
      </c>
      <c r="L36" s="39">
        <v>2567</v>
      </c>
      <c r="M36" s="39">
        <f t="shared" si="2"/>
        <v>5169</v>
      </c>
      <c r="N36" s="39">
        <v>2713</v>
      </c>
      <c r="O36" s="39">
        <v>2662</v>
      </c>
      <c r="P36" s="39">
        <f t="shared" si="3"/>
        <v>5375</v>
      </c>
      <c r="Q36" s="39">
        <v>2838</v>
      </c>
      <c r="R36" s="39">
        <v>2653</v>
      </c>
      <c r="S36" s="39">
        <f t="shared" si="4"/>
        <v>5491</v>
      </c>
      <c r="T36" s="39">
        <v>16181</v>
      </c>
      <c r="U36" s="39">
        <v>15613</v>
      </c>
      <c r="V36" s="39">
        <v>31794</v>
      </c>
      <c r="W36" s="47"/>
      <c r="X36" s="47"/>
    </row>
    <row r="37" spans="1:24" s="38" customFormat="1" ht="12.75" x14ac:dyDescent="0.2">
      <c r="A37" s="38" t="s">
        <v>54</v>
      </c>
      <c r="B37" s="39">
        <v>944</v>
      </c>
      <c r="C37" s="39">
        <v>894</v>
      </c>
      <c r="D37" s="39">
        <f t="shared" si="5"/>
        <v>1838</v>
      </c>
      <c r="E37" s="39">
        <v>903</v>
      </c>
      <c r="F37" s="39">
        <v>873</v>
      </c>
      <c r="G37" s="39">
        <f t="shared" si="0"/>
        <v>1776</v>
      </c>
      <c r="H37" s="39">
        <v>879</v>
      </c>
      <c r="I37" s="39">
        <v>908</v>
      </c>
      <c r="J37" s="39">
        <f t="shared" si="1"/>
        <v>1787</v>
      </c>
      <c r="K37" s="39">
        <v>941</v>
      </c>
      <c r="L37" s="39">
        <v>846</v>
      </c>
      <c r="M37" s="39">
        <f t="shared" si="2"/>
        <v>1787</v>
      </c>
      <c r="N37" s="39">
        <v>953</v>
      </c>
      <c r="O37" s="39">
        <v>946</v>
      </c>
      <c r="P37" s="39">
        <f t="shared" si="3"/>
        <v>1899</v>
      </c>
      <c r="Q37" s="39">
        <v>959</v>
      </c>
      <c r="R37" s="39">
        <v>893</v>
      </c>
      <c r="S37" s="39">
        <f t="shared" si="4"/>
        <v>1852</v>
      </c>
      <c r="T37" s="39">
        <v>5579</v>
      </c>
      <c r="U37" s="39">
        <v>5360</v>
      </c>
      <c r="V37" s="39">
        <v>10939</v>
      </c>
      <c r="W37" s="47"/>
      <c r="X37" s="47"/>
    </row>
    <row r="38" spans="1:24" s="38" customFormat="1" ht="12.75" x14ac:dyDescent="0.2">
      <c r="A38" s="38" t="s">
        <v>55</v>
      </c>
      <c r="B38" s="39">
        <v>381</v>
      </c>
      <c r="C38" s="39">
        <v>405</v>
      </c>
      <c r="D38" s="39">
        <f t="shared" si="5"/>
        <v>786</v>
      </c>
      <c r="E38" s="39">
        <v>440</v>
      </c>
      <c r="F38" s="39">
        <v>378</v>
      </c>
      <c r="G38" s="39">
        <f t="shared" si="0"/>
        <v>818</v>
      </c>
      <c r="H38" s="39">
        <v>411</v>
      </c>
      <c r="I38" s="39">
        <v>395</v>
      </c>
      <c r="J38" s="39">
        <f t="shared" si="1"/>
        <v>806</v>
      </c>
      <c r="K38" s="39">
        <v>476</v>
      </c>
      <c r="L38" s="39">
        <v>410</v>
      </c>
      <c r="M38" s="39">
        <f t="shared" si="2"/>
        <v>886</v>
      </c>
      <c r="N38" s="39">
        <v>447</v>
      </c>
      <c r="O38" s="39">
        <v>469</v>
      </c>
      <c r="P38" s="39">
        <f t="shared" si="3"/>
        <v>916</v>
      </c>
      <c r="Q38" s="39">
        <v>479</v>
      </c>
      <c r="R38" s="39">
        <v>412</v>
      </c>
      <c r="S38" s="39">
        <f t="shared" si="4"/>
        <v>891</v>
      </c>
      <c r="T38" s="39">
        <v>2634</v>
      </c>
      <c r="U38" s="39">
        <v>2469</v>
      </c>
      <c r="V38" s="39">
        <v>5103</v>
      </c>
      <c r="W38" s="47"/>
      <c r="X38" s="47"/>
    </row>
    <row r="39" spans="1:24" s="38" customFormat="1" ht="12.75" x14ac:dyDescent="0.2">
      <c r="A39" s="38" t="s">
        <v>56</v>
      </c>
      <c r="B39" s="39">
        <v>1309</v>
      </c>
      <c r="C39" s="39">
        <v>1317</v>
      </c>
      <c r="D39" s="39">
        <f t="shared" si="5"/>
        <v>2626</v>
      </c>
      <c r="E39" s="39">
        <v>1293</v>
      </c>
      <c r="F39" s="39">
        <v>1226</v>
      </c>
      <c r="G39" s="39">
        <f t="shared" si="0"/>
        <v>2519</v>
      </c>
      <c r="H39" s="39">
        <v>1226</v>
      </c>
      <c r="I39" s="39">
        <v>1211</v>
      </c>
      <c r="J39" s="39">
        <f t="shared" si="1"/>
        <v>2437</v>
      </c>
      <c r="K39" s="39">
        <v>1318</v>
      </c>
      <c r="L39" s="39">
        <v>1270</v>
      </c>
      <c r="M39" s="39">
        <f t="shared" si="2"/>
        <v>2588</v>
      </c>
      <c r="N39" s="39">
        <v>1350</v>
      </c>
      <c r="O39" s="39">
        <v>1298</v>
      </c>
      <c r="P39" s="39">
        <f t="shared" si="3"/>
        <v>2648</v>
      </c>
      <c r="Q39" s="39">
        <v>1523</v>
      </c>
      <c r="R39" s="39">
        <v>1494</v>
      </c>
      <c r="S39" s="39">
        <f t="shared" si="4"/>
        <v>3017</v>
      </c>
      <c r="T39" s="39">
        <v>8019</v>
      </c>
      <c r="U39" s="39">
        <v>7816</v>
      </c>
      <c r="V39" s="39">
        <v>15835</v>
      </c>
      <c r="W39" s="47"/>
      <c r="X39" s="47"/>
    </row>
    <row r="40" spans="1:24" s="38" customFormat="1" ht="12.75" x14ac:dyDescent="0.2">
      <c r="A40" s="38" t="s">
        <v>57</v>
      </c>
      <c r="B40" s="39">
        <v>1424</v>
      </c>
      <c r="C40" s="39">
        <v>1388</v>
      </c>
      <c r="D40" s="39">
        <f t="shared" si="5"/>
        <v>2812</v>
      </c>
      <c r="E40" s="39">
        <v>1308</v>
      </c>
      <c r="F40" s="39">
        <v>1333</v>
      </c>
      <c r="G40" s="39">
        <f t="shared" si="0"/>
        <v>2641</v>
      </c>
      <c r="H40" s="39">
        <v>1348</v>
      </c>
      <c r="I40" s="39">
        <v>1279</v>
      </c>
      <c r="J40" s="39">
        <f t="shared" si="1"/>
        <v>2627</v>
      </c>
      <c r="K40" s="39">
        <v>1392</v>
      </c>
      <c r="L40" s="39">
        <v>1361</v>
      </c>
      <c r="M40" s="39">
        <f t="shared" si="2"/>
        <v>2753</v>
      </c>
      <c r="N40" s="39">
        <v>1404</v>
      </c>
      <c r="O40" s="39">
        <v>1393</v>
      </c>
      <c r="P40" s="39">
        <f t="shared" si="3"/>
        <v>2797</v>
      </c>
      <c r="Q40" s="39">
        <v>1428</v>
      </c>
      <c r="R40" s="39">
        <v>1379</v>
      </c>
      <c r="S40" s="39">
        <f t="shared" si="4"/>
        <v>2807</v>
      </c>
      <c r="T40" s="39">
        <v>8304</v>
      </c>
      <c r="U40" s="39">
        <v>8133</v>
      </c>
      <c r="V40" s="39">
        <v>16437</v>
      </c>
      <c r="W40" s="47"/>
      <c r="X40" s="47"/>
    </row>
    <row r="41" spans="1:24" s="38" customFormat="1" ht="12.75" x14ac:dyDescent="0.2">
      <c r="A41" s="38" t="s">
        <v>58</v>
      </c>
      <c r="B41" s="39">
        <v>938</v>
      </c>
      <c r="C41" s="39">
        <v>892</v>
      </c>
      <c r="D41" s="39">
        <f t="shared" si="5"/>
        <v>1830</v>
      </c>
      <c r="E41" s="39">
        <v>987</v>
      </c>
      <c r="F41" s="39">
        <v>919</v>
      </c>
      <c r="G41" s="39">
        <f t="shared" si="0"/>
        <v>1906</v>
      </c>
      <c r="H41" s="39">
        <v>949</v>
      </c>
      <c r="I41" s="39">
        <v>964</v>
      </c>
      <c r="J41" s="39">
        <f t="shared" si="1"/>
        <v>1913</v>
      </c>
      <c r="K41" s="39">
        <v>972</v>
      </c>
      <c r="L41" s="39">
        <v>937</v>
      </c>
      <c r="M41" s="39">
        <f t="shared" si="2"/>
        <v>1909</v>
      </c>
      <c r="N41" s="39">
        <v>940</v>
      </c>
      <c r="O41" s="39">
        <v>885</v>
      </c>
      <c r="P41" s="39">
        <f t="shared" si="3"/>
        <v>1825</v>
      </c>
      <c r="Q41" s="39">
        <v>1024</v>
      </c>
      <c r="R41" s="39">
        <v>934</v>
      </c>
      <c r="S41" s="39">
        <f t="shared" si="4"/>
        <v>1958</v>
      </c>
      <c r="T41" s="39">
        <v>5810</v>
      </c>
      <c r="U41" s="39">
        <v>5531</v>
      </c>
      <c r="V41" s="39">
        <v>11341</v>
      </c>
      <c r="W41" s="47"/>
      <c r="X41" s="47"/>
    </row>
    <row r="42" spans="1:24" s="38" customFormat="1" ht="12.75" x14ac:dyDescent="0.2">
      <c r="A42" s="38" t="s">
        <v>59</v>
      </c>
      <c r="B42" s="39">
        <v>1444</v>
      </c>
      <c r="C42" s="39">
        <v>1378</v>
      </c>
      <c r="D42" s="39">
        <f t="shared" si="5"/>
        <v>2822</v>
      </c>
      <c r="E42" s="39">
        <v>1370</v>
      </c>
      <c r="F42" s="39">
        <v>1367</v>
      </c>
      <c r="G42" s="39">
        <f t="shared" si="0"/>
        <v>2737</v>
      </c>
      <c r="H42" s="39">
        <v>1435</v>
      </c>
      <c r="I42" s="39">
        <v>1355</v>
      </c>
      <c r="J42" s="39">
        <f t="shared" si="1"/>
        <v>2790</v>
      </c>
      <c r="K42" s="39">
        <v>1390</v>
      </c>
      <c r="L42" s="39">
        <v>1369</v>
      </c>
      <c r="M42" s="39">
        <f t="shared" si="2"/>
        <v>2759</v>
      </c>
      <c r="N42" s="39">
        <v>1445</v>
      </c>
      <c r="O42" s="39">
        <v>1417</v>
      </c>
      <c r="P42" s="39">
        <f t="shared" si="3"/>
        <v>2862</v>
      </c>
      <c r="Q42" s="39">
        <v>1648</v>
      </c>
      <c r="R42" s="39">
        <v>1549</v>
      </c>
      <c r="S42" s="39">
        <f t="shared" si="4"/>
        <v>3197</v>
      </c>
      <c r="T42" s="39">
        <v>8732</v>
      </c>
      <c r="U42" s="39">
        <v>8435</v>
      </c>
      <c r="V42" s="39">
        <v>17167</v>
      </c>
      <c r="W42" s="47"/>
      <c r="X42" s="47"/>
    </row>
    <row r="43" spans="1:24" s="38" customFormat="1" ht="12.75" x14ac:dyDescent="0.2">
      <c r="A43" s="38" t="s">
        <v>60</v>
      </c>
      <c r="B43" s="39">
        <v>73</v>
      </c>
      <c r="C43" s="39">
        <v>64</v>
      </c>
      <c r="D43" s="39">
        <f t="shared" si="5"/>
        <v>137</v>
      </c>
      <c r="E43" s="39">
        <v>57</v>
      </c>
      <c r="F43" s="39">
        <v>44</v>
      </c>
      <c r="G43" s="39">
        <f t="shared" si="0"/>
        <v>101</v>
      </c>
      <c r="H43" s="39">
        <v>66</v>
      </c>
      <c r="I43" s="39">
        <v>64</v>
      </c>
      <c r="J43" s="39">
        <f t="shared" si="1"/>
        <v>130</v>
      </c>
      <c r="K43" s="39">
        <v>65</v>
      </c>
      <c r="L43" s="39">
        <v>54</v>
      </c>
      <c r="M43" s="39">
        <f t="shared" si="2"/>
        <v>119</v>
      </c>
      <c r="N43" s="39">
        <v>69</v>
      </c>
      <c r="O43" s="39">
        <v>64</v>
      </c>
      <c r="P43" s="39">
        <f t="shared" si="3"/>
        <v>133</v>
      </c>
      <c r="Q43" s="39">
        <v>69</v>
      </c>
      <c r="R43" s="39">
        <v>63</v>
      </c>
      <c r="S43" s="39">
        <f t="shared" si="4"/>
        <v>132</v>
      </c>
      <c r="T43" s="39">
        <v>399</v>
      </c>
      <c r="U43" s="39">
        <v>353</v>
      </c>
      <c r="V43" s="39">
        <v>752</v>
      </c>
      <c r="W43" s="47"/>
      <c r="X43" s="47"/>
    </row>
    <row r="44" spans="1:24" s="38" customFormat="1" ht="12.75" x14ac:dyDescent="0.2">
      <c r="A44" s="38" t="s">
        <v>61</v>
      </c>
      <c r="B44" s="39">
        <v>955</v>
      </c>
      <c r="C44" s="39">
        <v>914</v>
      </c>
      <c r="D44" s="39">
        <f t="shared" si="5"/>
        <v>1869</v>
      </c>
      <c r="E44" s="39">
        <v>931</v>
      </c>
      <c r="F44" s="39">
        <v>915</v>
      </c>
      <c r="G44" s="39">
        <f t="shared" si="0"/>
        <v>1846</v>
      </c>
      <c r="H44" s="39">
        <v>851</v>
      </c>
      <c r="I44" s="39">
        <v>823</v>
      </c>
      <c r="J44" s="39">
        <f t="shared" si="1"/>
        <v>1674</v>
      </c>
      <c r="K44" s="39">
        <v>853</v>
      </c>
      <c r="L44" s="39">
        <v>843</v>
      </c>
      <c r="M44" s="39">
        <f t="shared" si="2"/>
        <v>1696</v>
      </c>
      <c r="N44" s="39">
        <v>869</v>
      </c>
      <c r="O44" s="39">
        <v>892</v>
      </c>
      <c r="P44" s="39">
        <f t="shared" si="3"/>
        <v>1761</v>
      </c>
      <c r="Q44" s="39">
        <v>911</v>
      </c>
      <c r="R44" s="39">
        <v>825</v>
      </c>
      <c r="S44" s="39">
        <f t="shared" si="4"/>
        <v>1736</v>
      </c>
      <c r="T44" s="39">
        <v>5370</v>
      </c>
      <c r="U44" s="39">
        <v>5212</v>
      </c>
      <c r="V44" s="39">
        <v>10582</v>
      </c>
      <c r="W44" s="47"/>
      <c r="X44" s="47"/>
    </row>
    <row r="45" spans="1:24" s="38" customFormat="1" ht="12.75" x14ac:dyDescent="0.2">
      <c r="A45" s="38" t="s">
        <v>62</v>
      </c>
      <c r="B45" s="39">
        <v>51</v>
      </c>
      <c r="C45" s="39">
        <v>40</v>
      </c>
      <c r="D45" s="39">
        <f t="shared" si="5"/>
        <v>91</v>
      </c>
      <c r="E45" s="39">
        <v>42</v>
      </c>
      <c r="F45" s="39">
        <v>77</v>
      </c>
      <c r="G45" s="39">
        <f t="shared" si="0"/>
        <v>119</v>
      </c>
      <c r="H45" s="39">
        <v>52</v>
      </c>
      <c r="I45" s="39">
        <v>59</v>
      </c>
      <c r="J45" s="39">
        <f t="shared" si="1"/>
        <v>111</v>
      </c>
      <c r="K45" s="39">
        <v>34</v>
      </c>
      <c r="L45" s="39">
        <v>44</v>
      </c>
      <c r="M45" s="39">
        <f t="shared" si="2"/>
        <v>78</v>
      </c>
      <c r="N45" s="39">
        <v>57</v>
      </c>
      <c r="O45" s="39">
        <v>68</v>
      </c>
      <c r="P45" s="39">
        <f t="shared" si="3"/>
        <v>125</v>
      </c>
      <c r="Q45" s="39">
        <v>67</v>
      </c>
      <c r="R45" s="39">
        <v>58</v>
      </c>
      <c r="S45" s="39">
        <f t="shared" si="4"/>
        <v>125</v>
      </c>
      <c r="T45" s="39">
        <v>303</v>
      </c>
      <c r="U45" s="39">
        <v>346</v>
      </c>
      <c r="V45" s="39">
        <v>649</v>
      </c>
      <c r="W45" s="47"/>
      <c r="X45" s="47"/>
    </row>
    <row r="46" spans="1:24" s="38" customFormat="1" ht="12.75" x14ac:dyDescent="0.2">
      <c r="A46" s="38" t="s">
        <v>63</v>
      </c>
      <c r="B46" s="39">
        <v>2264</v>
      </c>
      <c r="C46" s="39">
        <v>2169</v>
      </c>
      <c r="D46" s="39">
        <f t="shared" si="5"/>
        <v>4433</v>
      </c>
      <c r="E46" s="39">
        <v>2175</v>
      </c>
      <c r="F46" s="39">
        <v>2134</v>
      </c>
      <c r="G46" s="39">
        <f t="shared" si="0"/>
        <v>4309</v>
      </c>
      <c r="H46" s="39">
        <v>2249</v>
      </c>
      <c r="I46" s="39">
        <v>2207</v>
      </c>
      <c r="J46" s="39">
        <f t="shared" si="1"/>
        <v>4456</v>
      </c>
      <c r="K46" s="39">
        <v>2224</v>
      </c>
      <c r="L46" s="39">
        <v>2186</v>
      </c>
      <c r="M46" s="39">
        <f t="shared" si="2"/>
        <v>4410</v>
      </c>
      <c r="N46" s="39">
        <v>2248</v>
      </c>
      <c r="O46" s="39">
        <v>2162</v>
      </c>
      <c r="P46" s="39">
        <f t="shared" si="3"/>
        <v>4410</v>
      </c>
      <c r="Q46" s="39">
        <v>2335</v>
      </c>
      <c r="R46" s="39">
        <v>2321</v>
      </c>
      <c r="S46" s="39">
        <f t="shared" si="4"/>
        <v>4656</v>
      </c>
      <c r="T46" s="39">
        <v>13495</v>
      </c>
      <c r="U46" s="39">
        <v>13179</v>
      </c>
      <c r="V46" s="39">
        <v>26674</v>
      </c>
      <c r="W46" s="47"/>
      <c r="X46" s="47"/>
    </row>
    <row r="47" spans="1:24" s="38" customFormat="1" ht="12.75" x14ac:dyDescent="0.2">
      <c r="A47" s="38" t="s">
        <v>64</v>
      </c>
      <c r="B47" s="39">
        <v>122</v>
      </c>
      <c r="C47" s="39">
        <v>100</v>
      </c>
      <c r="D47" s="39">
        <f t="shared" si="5"/>
        <v>222</v>
      </c>
      <c r="E47" s="39">
        <v>104</v>
      </c>
      <c r="F47" s="39">
        <v>122</v>
      </c>
      <c r="G47" s="39">
        <f t="shared" si="0"/>
        <v>226</v>
      </c>
      <c r="H47" s="39">
        <v>118</v>
      </c>
      <c r="I47" s="39">
        <v>125</v>
      </c>
      <c r="J47" s="39">
        <f t="shared" si="1"/>
        <v>243</v>
      </c>
      <c r="K47" s="39">
        <v>150</v>
      </c>
      <c r="L47" s="39">
        <v>121</v>
      </c>
      <c r="M47" s="39">
        <f t="shared" si="2"/>
        <v>271</v>
      </c>
      <c r="N47" s="39">
        <v>136</v>
      </c>
      <c r="O47" s="39">
        <v>124</v>
      </c>
      <c r="P47" s="39">
        <f t="shared" si="3"/>
        <v>260</v>
      </c>
      <c r="Q47" s="39">
        <v>137</v>
      </c>
      <c r="R47" s="39">
        <v>109</v>
      </c>
      <c r="S47" s="39">
        <f t="shared" si="4"/>
        <v>246</v>
      </c>
      <c r="T47" s="39">
        <v>767</v>
      </c>
      <c r="U47" s="39">
        <v>701</v>
      </c>
      <c r="V47" s="39">
        <v>1468</v>
      </c>
      <c r="W47" s="47"/>
      <c r="X47" s="47"/>
    </row>
    <row r="48" spans="1:24" s="38" customFormat="1" ht="12.75" x14ac:dyDescent="0.2">
      <c r="A48" s="38" t="s">
        <v>65</v>
      </c>
      <c r="B48" s="39">
        <v>336</v>
      </c>
      <c r="C48" s="39">
        <v>330</v>
      </c>
      <c r="D48" s="39">
        <f t="shared" si="5"/>
        <v>666</v>
      </c>
      <c r="E48" s="39">
        <v>332</v>
      </c>
      <c r="F48" s="39">
        <v>285</v>
      </c>
      <c r="G48" s="39">
        <f t="shared" si="0"/>
        <v>617</v>
      </c>
      <c r="H48" s="39">
        <v>329</v>
      </c>
      <c r="I48" s="39">
        <v>322</v>
      </c>
      <c r="J48" s="39">
        <f t="shared" si="1"/>
        <v>651</v>
      </c>
      <c r="K48" s="39">
        <v>298</v>
      </c>
      <c r="L48" s="39">
        <v>295</v>
      </c>
      <c r="M48" s="39">
        <f t="shared" si="2"/>
        <v>593</v>
      </c>
      <c r="N48" s="39">
        <v>322</v>
      </c>
      <c r="O48" s="39">
        <v>301</v>
      </c>
      <c r="P48" s="39">
        <f t="shared" si="3"/>
        <v>623</v>
      </c>
      <c r="Q48" s="39">
        <v>355</v>
      </c>
      <c r="R48" s="39">
        <v>324</v>
      </c>
      <c r="S48" s="39">
        <f t="shared" si="4"/>
        <v>679</v>
      </c>
      <c r="T48" s="39">
        <v>1972</v>
      </c>
      <c r="U48" s="39">
        <v>1857</v>
      </c>
      <c r="V48" s="39">
        <v>3829</v>
      </c>
      <c r="W48" s="47"/>
      <c r="X48" s="47"/>
    </row>
    <row r="49" spans="1:24" s="38" customFormat="1" ht="12.75" x14ac:dyDescent="0.2">
      <c r="A49" s="38" t="s">
        <v>66</v>
      </c>
      <c r="B49" s="39">
        <v>213</v>
      </c>
      <c r="C49" s="39">
        <v>209</v>
      </c>
      <c r="D49" s="39">
        <f t="shared" si="5"/>
        <v>422</v>
      </c>
      <c r="E49" s="39">
        <v>217</v>
      </c>
      <c r="F49" s="39">
        <v>204</v>
      </c>
      <c r="G49" s="39">
        <f t="shared" si="0"/>
        <v>421</v>
      </c>
      <c r="H49" s="39">
        <v>203</v>
      </c>
      <c r="I49" s="39">
        <v>225</v>
      </c>
      <c r="J49" s="39">
        <f t="shared" si="1"/>
        <v>428</v>
      </c>
      <c r="K49" s="39">
        <v>225</v>
      </c>
      <c r="L49" s="39">
        <v>243</v>
      </c>
      <c r="M49" s="39">
        <f t="shared" si="2"/>
        <v>468</v>
      </c>
      <c r="N49" s="39">
        <v>230</v>
      </c>
      <c r="O49" s="39">
        <v>204</v>
      </c>
      <c r="P49" s="39">
        <f t="shared" si="3"/>
        <v>434</v>
      </c>
      <c r="Q49" s="39">
        <v>260</v>
      </c>
      <c r="R49" s="39">
        <v>202</v>
      </c>
      <c r="S49" s="39">
        <f t="shared" si="4"/>
        <v>462</v>
      </c>
      <c r="T49" s="39">
        <v>1348</v>
      </c>
      <c r="U49" s="39">
        <v>1287</v>
      </c>
      <c r="V49" s="39">
        <v>2635</v>
      </c>
      <c r="W49" s="47"/>
      <c r="X49" s="47"/>
    </row>
    <row r="50" spans="1:24" s="38" customFormat="1" ht="12.75" x14ac:dyDescent="0.2">
      <c r="A50" s="38" t="s">
        <v>67</v>
      </c>
      <c r="B50" s="39">
        <v>439</v>
      </c>
      <c r="C50" s="39">
        <v>484</v>
      </c>
      <c r="D50" s="39">
        <f t="shared" si="5"/>
        <v>923</v>
      </c>
      <c r="E50" s="39">
        <v>470</v>
      </c>
      <c r="F50" s="39">
        <v>469</v>
      </c>
      <c r="G50" s="39">
        <f t="shared" si="0"/>
        <v>939</v>
      </c>
      <c r="H50" s="39">
        <v>474</v>
      </c>
      <c r="I50" s="39">
        <v>478</v>
      </c>
      <c r="J50" s="39">
        <f t="shared" si="1"/>
        <v>952</v>
      </c>
      <c r="K50" s="39">
        <v>517</v>
      </c>
      <c r="L50" s="39">
        <v>506</v>
      </c>
      <c r="M50" s="39">
        <f t="shared" si="2"/>
        <v>1023</v>
      </c>
      <c r="N50" s="39">
        <v>511</v>
      </c>
      <c r="O50" s="39">
        <v>485</v>
      </c>
      <c r="P50" s="39">
        <f t="shared" si="3"/>
        <v>996</v>
      </c>
      <c r="Q50" s="39">
        <v>553</v>
      </c>
      <c r="R50" s="39">
        <v>509</v>
      </c>
      <c r="S50" s="39">
        <f t="shared" si="4"/>
        <v>1062</v>
      </c>
      <c r="T50" s="39">
        <v>2964</v>
      </c>
      <c r="U50" s="39">
        <v>2931</v>
      </c>
      <c r="V50" s="39">
        <v>5895</v>
      </c>
      <c r="W50" s="47"/>
      <c r="X50" s="47"/>
    </row>
    <row r="51" spans="1:24" s="38" customFormat="1" ht="12.75" x14ac:dyDescent="0.2">
      <c r="A51" s="38" t="s">
        <v>68</v>
      </c>
      <c r="B51" s="39">
        <v>1463</v>
      </c>
      <c r="C51" s="39">
        <v>1313</v>
      </c>
      <c r="D51" s="39">
        <f t="shared" si="5"/>
        <v>2776</v>
      </c>
      <c r="E51" s="39">
        <v>1490</v>
      </c>
      <c r="F51" s="39">
        <v>1456</v>
      </c>
      <c r="G51" s="39">
        <f t="shared" si="0"/>
        <v>2946</v>
      </c>
      <c r="H51" s="39">
        <v>1372</v>
      </c>
      <c r="I51" s="39">
        <v>1431</v>
      </c>
      <c r="J51" s="39">
        <f t="shared" si="1"/>
        <v>2803</v>
      </c>
      <c r="K51" s="39">
        <v>1431</v>
      </c>
      <c r="L51" s="39">
        <v>1391</v>
      </c>
      <c r="M51" s="39">
        <f t="shared" si="2"/>
        <v>2822</v>
      </c>
      <c r="N51" s="39">
        <v>1529</v>
      </c>
      <c r="O51" s="39">
        <v>1344</v>
      </c>
      <c r="P51" s="39">
        <f t="shared" si="3"/>
        <v>2873</v>
      </c>
      <c r="Q51" s="39">
        <v>1473</v>
      </c>
      <c r="R51" s="39">
        <v>1479</v>
      </c>
      <c r="S51" s="39">
        <f t="shared" si="4"/>
        <v>2952</v>
      </c>
      <c r="T51" s="39">
        <v>8758</v>
      </c>
      <c r="U51" s="39">
        <v>8414</v>
      </c>
      <c r="V51" s="39">
        <v>17172</v>
      </c>
      <c r="W51" s="47"/>
      <c r="X51" s="47"/>
    </row>
    <row r="52" spans="1:24" s="38" customFormat="1" ht="12.75" x14ac:dyDescent="0.2">
      <c r="A52" s="38" t="s">
        <v>69</v>
      </c>
      <c r="B52" s="39">
        <v>208</v>
      </c>
      <c r="C52" s="39">
        <v>223</v>
      </c>
      <c r="D52" s="39">
        <f t="shared" si="5"/>
        <v>431</v>
      </c>
      <c r="E52" s="39">
        <v>210</v>
      </c>
      <c r="F52" s="39">
        <v>250</v>
      </c>
      <c r="G52" s="39">
        <f t="shared" si="0"/>
        <v>460</v>
      </c>
      <c r="H52" s="39">
        <v>212</v>
      </c>
      <c r="I52" s="39">
        <v>234</v>
      </c>
      <c r="J52" s="39">
        <f t="shared" si="1"/>
        <v>446</v>
      </c>
      <c r="K52" s="39">
        <v>236</v>
      </c>
      <c r="L52" s="39">
        <v>228</v>
      </c>
      <c r="M52" s="39">
        <f t="shared" si="2"/>
        <v>464</v>
      </c>
      <c r="N52" s="39">
        <v>228</v>
      </c>
      <c r="O52" s="39">
        <v>247</v>
      </c>
      <c r="P52" s="39">
        <f t="shared" si="3"/>
        <v>475</v>
      </c>
      <c r="Q52" s="39">
        <v>282</v>
      </c>
      <c r="R52" s="39">
        <v>272</v>
      </c>
      <c r="S52" s="39">
        <f t="shared" si="4"/>
        <v>554</v>
      </c>
      <c r="T52" s="39">
        <v>1376</v>
      </c>
      <c r="U52" s="39">
        <v>1454</v>
      </c>
      <c r="V52" s="39">
        <v>2830</v>
      </c>
      <c r="W52" s="47"/>
      <c r="X52" s="47"/>
    </row>
    <row r="53" spans="1:24" s="38" customFormat="1" ht="12.75" x14ac:dyDescent="0.2">
      <c r="A53" s="38" t="s">
        <v>70</v>
      </c>
      <c r="B53" s="39">
        <v>631</v>
      </c>
      <c r="C53" s="39">
        <v>607</v>
      </c>
      <c r="D53" s="39">
        <f t="shared" si="5"/>
        <v>1238</v>
      </c>
      <c r="E53" s="39">
        <v>655</v>
      </c>
      <c r="F53" s="39">
        <v>628</v>
      </c>
      <c r="G53" s="39">
        <f t="shared" si="0"/>
        <v>1283</v>
      </c>
      <c r="H53" s="39">
        <v>646</v>
      </c>
      <c r="I53" s="39">
        <v>583</v>
      </c>
      <c r="J53" s="39">
        <f t="shared" si="1"/>
        <v>1229</v>
      </c>
      <c r="K53" s="39">
        <v>624</v>
      </c>
      <c r="L53" s="39">
        <v>596</v>
      </c>
      <c r="M53" s="39">
        <f t="shared" si="2"/>
        <v>1220</v>
      </c>
      <c r="N53" s="39">
        <v>633</v>
      </c>
      <c r="O53" s="39">
        <v>626</v>
      </c>
      <c r="P53" s="39">
        <f t="shared" si="3"/>
        <v>1259</v>
      </c>
      <c r="Q53" s="39">
        <v>657</v>
      </c>
      <c r="R53" s="39">
        <v>611</v>
      </c>
      <c r="S53" s="39">
        <f t="shared" si="4"/>
        <v>1268</v>
      </c>
      <c r="T53" s="39">
        <v>3846</v>
      </c>
      <c r="U53" s="39">
        <v>3651</v>
      </c>
      <c r="V53" s="39">
        <v>7497</v>
      </c>
      <c r="W53" s="47"/>
      <c r="X53" s="47"/>
    </row>
    <row r="54" spans="1:24" s="38" customFormat="1" ht="12.75" x14ac:dyDescent="0.2">
      <c r="A54" s="38" t="s">
        <v>71</v>
      </c>
      <c r="B54" s="39">
        <v>135</v>
      </c>
      <c r="C54" s="39">
        <v>138</v>
      </c>
      <c r="D54" s="39">
        <f t="shared" si="5"/>
        <v>273</v>
      </c>
      <c r="E54" s="39">
        <v>111</v>
      </c>
      <c r="F54" s="39">
        <v>117</v>
      </c>
      <c r="G54" s="39">
        <f t="shared" si="0"/>
        <v>228</v>
      </c>
      <c r="H54" s="39">
        <v>114</v>
      </c>
      <c r="I54" s="39">
        <v>117</v>
      </c>
      <c r="J54" s="39">
        <f t="shared" si="1"/>
        <v>231</v>
      </c>
      <c r="K54" s="39">
        <v>130</v>
      </c>
      <c r="L54" s="39">
        <v>127</v>
      </c>
      <c r="M54" s="39">
        <f t="shared" si="2"/>
        <v>257</v>
      </c>
      <c r="N54" s="39">
        <v>155</v>
      </c>
      <c r="O54" s="39">
        <v>127</v>
      </c>
      <c r="P54" s="39">
        <f t="shared" si="3"/>
        <v>282</v>
      </c>
      <c r="Q54" s="39">
        <v>154</v>
      </c>
      <c r="R54" s="39">
        <v>148</v>
      </c>
      <c r="S54" s="39">
        <f t="shared" si="4"/>
        <v>302</v>
      </c>
      <c r="T54" s="39">
        <v>799</v>
      </c>
      <c r="U54" s="39">
        <v>774</v>
      </c>
      <c r="V54" s="39">
        <v>1573</v>
      </c>
      <c r="W54" s="47"/>
      <c r="X54" s="47"/>
    </row>
    <row r="55" spans="1:24" s="38" customFormat="1" ht="12.75" x14ac:dyDescent="0.2">
      <c r="A55" s="38" t="s">
        <v>72</v>
      </c>
      <c r="B55" s="39">
        <v>704</v>
      </c>
      <c r="C55" s="39">
        <v>694</v>
      </c>
      <c r="D55" s="39">
        <f t="shared" si="5"/>
        <v>1398</v>
      </c>
      <c r="E55" s="39">
        <v>720</v>
      </c>
      <c r="F55" s="39">
        <v>609</v>
      </c>
      <c r="G55" s="39">
        <f t="shared" si="0"/>
        <v>1329</v>
      </c>
      <c r="H55" s="39">
        <v>694</v>
      </c>
      <c r="I55" s="39">
        <v>683</v>
      </c>
      <c r="J55" s="39">
        <f t="shared" si="1"/>
        <v>1377</v>
      </c>
      <c r="K55" s="39">
        <v>749</v>
      </c>
      <c r="L55" s="39">
        <v>739</v>
      </c>
      <c r="M55" s="39">
        <f t="shared" si="2"/>
        <v>1488</v>
      </c>
      <c r="N55" s="39">
        <v>725</v>
      </c>
      <c r="O55" s="39">
        <v>662</v>
      </c>
      <c r="P55" s="39">
        <f t="shared" si="3"/>
        <v>1387</v>
      </c>
      <c r="Q55" s="39">
        <v>753</v>
      </c>
      <c r="R55" s="39">
        <v>693</v>
      </c>
      <c r="S55" s="39">
        <f t="shared" si="4"/>
        <v>1446</v>
      </c>
      <c r="T55" s="39">
        <v>4345</v>
      </c>
      <c r="U55" s="39">
        <v>4080</v>
      </c>
      <c r="V55" s="39">
        <v>8425</v>
      </c>
      <c r="W55" s="47"/>
      <c r="X55" s="47"/>
    </row>
    <row r="56" spans="1:24" s="38" customFormat="1" ht="13.5" thickBot="1" x14ac:dyDescent="0.25"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</row>
    <row r="57" spans="1:24" ht="16.5" thickBot="1" x14ac:dyDescent="0.3">
      <c r="A57" s="48" t="s">
        <v>6</v>
      </c>
      <c r="B57" s="33" t="s">
        <v>93</v>
      </c>
      <c r="C57" s="33"/>
      <c r="D57" s="33"/>
      <c r="E57" s="33" t="s">
        <v>94</v>
      </c>
      <c r="F57" s="33"/>
      <c r="G57" s="33"/>
      <c r="H57" s="33" t="s">
        <v>95</v>
      </c>
      <c r="I57" s="33"/>
      <c r="J57" s="33"/>
      <c r="K57" s="33" t="s">
        <v>96</v>
      </c>
      <c r="L57" s="33"/>
      <c r="M57" s="33"/>
      <c r="N57" s="33" t="s">
        <v>97</v>
      </c>
      <c r="O57" s="33"/>
      <c r="P57" s="33"/>
      <c r="Q57" s="33" t="s">
        <v>98</v>
      </c>
      <c r="R57" s="33"/>
      <c r="S57" s="33"/>
      <c r="T57" s="33" t="s">
        <v>99</v>
      </c>
      <c r="U57" s="33"/>
      <c r="V57" s="33"/>
      <c r="W57" s="45"/>
    </row>
    <row r="58" spans="1:24" ht="16.5" thickBot="1" x14ac:dyDescent="0.3">
      <c r="A58" s="48"/>
      <c r="B58" s="35" t="s">
        <v>1</v>
      </c>
      <c r="C58" s="35" t="s">
        <v>2</v>
      </c>
      <c r="D58" s="35" t="s">
        <v>3</v>
      </c>
      <c r="E58" s="35" t="s">
        <v>1</v>
      </c>
      <c r="F58" s="35" t="s">
        <v>2</v>
      </c>
      <c r="G58" s="35" t="s">
        <v>3</v>
      </c>
      <c r="H58" s="35" t="s">
        <v>1</v>
      </c>
      <c r="I58" s="35" t="s">
        <v>2</v>
      </c>
      <c r="J58" s="35" t="s">
        <v>3</v>
      </c>
      <c r="K58" s="35" t="s">
        <v>1</v>
      </c>
      <c r="L58" s="35" t="s">
        <v>2</v>
      </c>
      <c r="M58" s="35" t="s">
        <v>3</v>
      </c>
      <c r="N58" s="35" t="s">
        <v>1</v>
      </c>
      <c r="O58" s="35" t="s">
        <v>2</v>
      </c>
      <c r="P58" s="35" t="s">
        <v>3</v>
      </c>
      <c r="Q58" s="35" t="s">
        <v>1</v>
      </c>
      <c r="R58" s="35" t="s">
        <v>2</v>
      </c>
      <c r="S58" s="35" t="s">
        <v>3</v>
      </c>
      <c r="T58" s="35" t="s">
        <v>1</v>
      </c>
      <c r="U58" s="35" t="s">
        <v>2</v>
      </c>
      <c r="V58" s="35" t="s">
        <v>3</v>
      </c>
      <c r="W58" s="45"/>
    </row>
    <row r="59" spans="1:24" x14ac:dyDescent="0.25">
      <c r="A59" s="36" t="s">
        <v>4</v>
      </c>
      <c r="B59" s="37">
        <f t="shared" ref="B59:V59" si="6">SUM(B60:B67)</f>
        <v>60288</v>
      </c>
      <c r="C59" s="37">
        <f t="shared" si="6"/>
        <v>58903</v>
      </c>
      <c r="D59" s="37">
        <f t="shared" si="6"/>
        <v>119191</v>
      </c>
      <c r="E59" s="37">
        <f t="shared" si="6"/>
        <v>60208</v>
      </c>
      <c r="F59" s="37">
        <f t="shared" si="6"/>
        <v>58363</v>
      </c>
      <c r="G59" s="37">
        <f t="shared" si="6"/>
        <v>118571</v>
      </c>
      <c r="H59" s="37">
        <f t="shared" si="6"/>
        <v>59703</v>
      </c>
      <c r="I59" s="37">
        <f t="shared" si="6"/>
        <v>58004</v>
      </c>
      <c r="J59" s="37">
        <f t="shared" si="6"/>
        <v>117707</v>
      </c>
      <c r="K59" s="37">
        <f t="shared" si="6"/>
        <v>61006</v>
      </c>
      <c r="L59" s="37">
        <f t="shared" si="6"/>
        <v>58753</v>
      </c>
      <c r="M59" s="37">
        <f t="shared" si="6"/>
        <v>119759</v>
      </c>
      <c r="N59" s="37">
        <f t="shared" si="6"/>
        <v>62379</v>
      </c>
      <c r="O59" s="37">
        <f t="shared" si="6"/>
        <v>59829</v>
      </c>
      <c r="P59" s="37">
        <f t="shared" si="6"/>
        <v>122208</v>
      </c>
      <c r="Q59" s="37">
        <f t="shared" si="6"/>
        <v>65239</v>
      </c>
      <c r="R59" s="37">
        <f t="shared" si="6"/>
        <v>63189</v>
      </c>
      <c r="S59" s="37">
        <f t="shared" si="6"/>
        <v>128428</v>
      </c>
      <c r="T59" s="37">
        <f t="shared" si="6"/>
        <v>368823</v>
      </c>
      <c r="U59" s="37">
        <f t="shared" si="6"/>
        <v>357041</v>
      </c>
      <c r="V59" s="37">
        <f t="shared" si="6"/>
        <v>725864</v>
      </c>
      <c r="W59" s="45"/>
      <c r="X59" s="45"/>
    </row>
    <row r="60" spans="1:24" x14ac:dyDescent="0.25">
      <c r="A60" s="38" t="s">
        <v>7</v>
      </c>
      <c r="B60" s="39">
        <f t="shared" ref="B60:V60" si="7">B12+B23+B31+B38+B39</f>
        <v>5682</v>
      </c>
      <c r="C60" s="39">
        <f t="shared" si="7"/>
        <v>5636</v>
      </c>
      <c r="D60" s="39">
        <f t="shared" si="7"/>
        <v>11318</v>
      </c>
      <c r="E60" s="39">
        <f t="shared" si="7"/>
        <v>5726</v>
      </c>
      <c r="F60" s="39">
        <f t="shared" si="7"/>
        <v>5499</v>
      </c>
      <c r="G60" s="39">
        <f t="shared" si="7"/>
        <v>11225</v>
      </c>
      <c r="H60" s="39">
        <f t="shared" si="7"/>
        <v>5549</v>
      </c>
      <c r="I60" s="39">
        <f t="shared" si="7"/>
        <v>5404</v>
      </c>
      <c r="J60" s="39">
        <f t="shared" si="7"/>
        <v>10953</v>
      </c>
      <c r="K60" s="39">
        <f t="shared" si="7"/>
        <v>5758</v>
      </c>
      <c r="L60" s="39">
        <f t="shared" si="7"/>
        <v>5520</v>
      </c>
      <c r="M60" s="39">
        <f t="shared" si="7"/>
        <v>11278</v>
      </c>
      <c r="N60" s="39">
        <f t="shared" si="7"/>
        <v>5922</v>
      </c>
      <c r="O60" s="39">
        <f t="shared" si="7"/>
        <v>5707</v>
      </c>
      <c r="P60" s="39">
        <f t="shared" si="7"/>
        <v>11629</v>
      </c>
      <c r="Q60" s="39">
        <f t="shared" si="7"/>
        <v>6272</v>
      </c>
      <c r="R60" s="39">
        <f t="shared" si="7"/>
        <v>6228</v>
      </c>
      <c r="S60" s="39">
        <f t="shared" si="7"/>
        <v>12500</v>
      </c>
      <c r="T60" s="39">
        <f t="shared" si="7"/>
        <v>34909</v>
      </c>
      <c r="U60" s="39">
        <f t="shared" si="7"/>
        <v>33994</v>
      </c>
      <c r="V60" s="39">
        <f t="shared" si="7"/>
        <v>68903</v>
      </c>
      <c r="W60" s="45"/>
      <c r="X60" s="45"/>
    </row>
    <row r="61" spans="1:24" x14ac:dyDescent="0.25">
      <c r="A61" s="38" t="s">
        <v>8</v>
      </c>
      <c r="B61" s="39">
        <f t="shared" ref="B61:V61" si="8">B15+B22+B41+B42+B43+B49+B52+B54</f>
        <v>3393</v>
      </c>
      <c r="C61" s="39">
        <f t="shared" si="8"/>
        <v>3235</v>
      </c>
      <c r="D61" s="39">
        <f t="shared" si="8"/>
        <v>6628</v>
      </c>
      <c r="E61" s="39">
        <f t="shared" si="8"/>
        <v>3335</v>
      </c>
      <c r="F61" s="39">
        <f t="shared" si="8"/>
        <v>3235</v>
      </c>
      <c r="G61" s="39">
        <f t="shared" si="8"/>
        <v>6570</v>
      </c>
      <c r="H61" s="39">
        <f t="shared" si="8"/>
        <v>3343</v>
      </c>
      <c r="I61" s="39">
        <f t="shared" si="8"/>
        <v>3305</v>
      </c>
      <c r="J61" s="39">
        <f t="shared" si="8"/>
        <v>6648</v>
      </c>
      <c r="K61" s="39">
        <f t="shared" si="8"/>
        <v>3396</v>
      </c>
      <c r="L61" s="39">
        <f t="shared" si="8"/>
        <v>3287</v>
      </c>
      <c r="M61" s="39">
        <f t="shared" si="8"/>
        <v>6683</v>
      </c>
      <c r="N61" s="39">
        <f t="shared" si="8"/>
        <v>3446</v>
      </c>
      <c r="O61" s="39">
        <f t="shared" si="8"/>
        <v>3295</v>
      </c>
      <c r="P61" s="39">
        <f t="shared" si="8"/>
        <v>6741</v>
      </c>
      <c r="Q61" s="39">
        <f t="shared" si="8"/>
        <v>3865</v>
      </c>
      <c r="R61" s="39">
        <f t="shared" si="8"/>
        <v>3579</v>
      </c>
      <c r="S61" s="39">
        <f t="shared" si="8"/>
        <v>7444</v>
      </c>
      <c r="T61" s="39">
        <f t="shared" si="8"/>
        <v>20778</v>
      </c>
      <c r="U61" s="39">
        <f t="shared" si="8"/>
        <v>19936</v>
      </c>
      <c r="V61" s="39">
        <f t="shared" si="8"/>
        <v>40714</v>
      </c>
      <c r="W61" s="45"/>
      <c r="X61" s="45"/>
    </row>
    <row r="62" spans="1:24" x14ac:dyDescent="0.25">
      <c r="A62" s="38" t="s">
        <v>9</v>
      </c>
      <c r="B62" s="39">
        <f t="shared" ref="B62:V62" si="9">B29</f>
        <v>15505</v>
      </c>
      <c r="C62" s="39">
        <f t="shared" si="9"/>
        <v>15130</v>
      </c>
      <c r="D62" s="39">
        <f t="shared" si="9"/>
        <v>30635</v>
      </c>
      <c r="E62" s="39">
        <f t="shared" si="9"/>
        <v>15597</v>
      </c>
      <c r="F62" s="39">
        <f t="shared" si="9"/>
        <v>15256</v>
      </c>
      <c r="G62" s="39">
        <f t="shared" si="9"/>
        <v>30853</v>
      </c>
      <c r="H62" s="39">
        <f t="shared" si="9"/>
        <v>15717</v>
      </c>
      <c r="I62" s="39">
        <f t="shared" si="9"/>
        <v>15036</v>
      </c>
      <c r="J62" s="39">
        <f t="shared" si="9"/>
        <v>30753</v>
      </c>
      <c r="K62" s="39">
        <f t="shared" si="9"/>
        <v>15924</v>
      </c>
      <c r="L62" s="39">
        <f t="shared" si="9"/>
        <v>15446</v>
      </c>
      <c r="M62" s="39">
        <f t="shared" si="9"/>
        <v>31370</v>
      </c>
      <c r="N62" s="39">
        <f t="shared" si="9"/>
        <v>16331</v>
      </c>
      <c r="O62" s="39">
        <f t="shared" si="9"/>
        <v>15616</v>
      </c>
      <c r="P62" s="39">
        <f t="shared" si="9"/>
        <v>31947</v>
      </c>
      <c r="Q62" s="39">
        <f t="shared" si="9"/>
        <v>16910</v>
      </c>
      <c r="R62" s="39">
        <f t="shared" si="9"/>
        <v>16797</v>
      </c>
      <c r="S62" s="39">
        <f t="shared" si="9"/>
        <v>33707</v>
      </c>
      <c r="T62" s="39">
        <f t="shared" si="9"/>
        <v>95984</v>
      </c>
      <c r="U62" s="39">
        <f t="shared" si="9"/>
        <v>93281</v>
      </c>
      <c r="V62" s="39">
        <f t="shared" si="9"/>
        <v>189265</v>
      </c>
      <c r="W62" s="45"/>
      <c r="X62" s="45"/>
    </row>
    <row r="63" spans="1:24" x14ac:dyDescent="0.25">
      <c r="A63" s="38" t="s">
        <v>10</v>
      </c>
      <c r="B63" s="39">
        <f t="shared" ref="B63:V63" si="10">B17+B24+B34+B35+B40+B46</f>
        <v>7613</v>
      </c>
      <c r="C63" s="39">
        <f t="shared" si="10"/>
        <v>7317</v>
      </c>
      <c r="D63" s="39">
        <f t="shared" si="10"/>
        <v>14930</v>
      </c>
      <c r="E63" s="39">
        <f t="shared" si="10"/>
        <v>7280</v>
      </c>
      <c r="F63" s="39">
        <f t="shared" si="10"/>
        <v>7153</v>
      </c>
      <c r="G63" s="39">
        <f t="shared" si="10"/>
        <v>14433</v>
      </c>
      <c r="H63" s="39">
        <f t="shared" si="10"/>
        <v>7137</v>
      </c>
      <c r="I63" s="39">
        <f t="shared" si="10"/>
        <v>7108</v>
      </c>
      <c r="J63" s="39">
        <f t="shared" si="10"/>
        <v>14245</v>
      </c>
      <c r="K63" s="39">
        <f t="shared" si="10"/>
        <v>7348</v>
      </c>
      <c r="L63" s="39">
        <f t="shared" si="10"/>
        <v>7170</v>
      </c>
      <c r="M63" s="39">
        <f t="shared" si="10"/>
        <v>14518</v>
      </c>
      <c r="N63" s="39">
        <f t="shared" si="10"/>
        <v>7393</v>
      </c>
      <c r="O63" s="39">
        <f t="shared" si="10"/>
        <v>7160</v>
      </c>
      <c r="P63" s="39">
        <f t="shared" si="10"/>
        <v>14553</v>
      </c>
      <c r="Q63" s="39">
        <f t="shared" si="10"/>
        <v>7740</v>
      </c>
      <c r="R63" s="39">
        <f t="shared" si="10"/>
        <v>7307</v>
      </c>
      <c r="S63" s="39">
        <f t="shared" si="10"/>
        <v>15047</v>
      </c>
      <c r="T63" s="39">
        <f t="shared" si="10"/>
        <v>44511</v>
      </c>
      <c r="U63" s="39">
        <f t="shared" si="10"/>
        <v>43215</v>
      </c>
      <c r="V63" s="39">
        <f t="shared" si="10"/>
        <v>87726</v>
      </c>
      <c r="W63" s="45"/>
      <c r="X63" s="45"/>
    </row>
    <row r="64" spans="1:24" x14ac:dyDescent="0.25">
      <c r="A64" s="38" t="s">
        <v>11</v>
      </c>
      <c r="B64" s="39">
        <f t="shared" ref="B64:V64" si="11">B13+B14+B16+B18+B20+B44+B53</f>
        <v>9872</v>
      </c>
      <c r="C64" s="39">
        <f t="shared" si="11"/>
        <v>9782</v>
      </c>
      <c r="D64" s="39">
        <f t="shared" si="11"/>
        <v>19654</v>
      </c>
      <c r="E64" s="39">
        <f t="shared" si="11"/>
        <v>9986</v>
      </c>
      <c r="F64" s="39">
        <f t="shared" si="11"/>
        <v>9755</v>
      </c>
      <c r="G64" s="39">
        <f t="shared" si="11"/>
        <v>19741</v>
      </c>
      <c r="H64" s="39">
        <f t="shared" si="11"/>
        <v>9983</v>
      </c>
      <c r="I64" s="39">
        <f t="shared" si="11"/>
        <v>9639</v>
      </c>
      <c r="J64" s="39">
        <f t="shared" si="11"/>
        <v>19622</v>
      </c>
      <c r="K64" s="39">
        <f t="shared" si="11"/>
        <v>10153</v>
      </c>
      <c r="L64" s="39">
        <f t="shared" si="11"/>
        <v>9629</v>
      </c>
      <c r="M64" s="39">
        <f t="shared" si="11"/>
        <v>19782</v>
      </c>
      <c r="N64" s="39">
        <f t="shared" si="11"/>
        <v>10402</v>
      </c>
      <c r="O64" s="39">
        <f t="shared" si="11"/>
        <v>10189</v>
      </c>
      <c r="P64" s="39">
        <f t="shared" si="11"/>
        <v>20591</v>
      </c>
      <c r="Q64" s="39">
        <f t="shared" si="11"/>
        <v>10823</v>
      </c>
      <c r="R64" s="39">
        <f t="shared" si="11"/>
        <v>10374</v>
      </c>
      <c r="S64" s="39">
        <f t="shared" si="11"/>
        <v>21197</v>
      </c>
      <c r="T64" s="39">
        <f t="shared" si="11"/>
        <v>61219</v>
      </c>
      <c r="U64" s="39">
        <f t="shared" si="11"/>
        <v>59368</v>
      </c>
      <c r="V64" s="39">
        <f t="shared" si="11"/>
        <v>120587</v>
      </c>
      <c r="W64" s="45"/>
      <c r="X64" s="45"/>
    </row>
    <row r="65" spans="1:24" x14ac:dyDescent="0.25">
      <c r="A65" s="38" t="s">
        <v>12</v>
      </c>
      <c r="B65" s="39">
        <f t="shared" ref="B65:V65" si="12">B10+B21+B25+B26+B32+B33</f>
        <v>9010</v>
      </c>
      <c r="C65" s="39">
        <f t="shared" si="12"/>
        <v>8820</v>
      </c>
      <c r="D65" s="39">
        <f t="shared" si="12"/>
        <v>17830</v>
      </c>
      <c r="E65" s="39">
        <f t="shared" si="12"/>
        <v>9011</v>
      </c>
      <c r="F65" s="39">
        <f t="shared" si="12"/>
        <v>8482</v>
      </c>
      <c r="G65" s="39">
        <f t="shared" si="12"/>
        <v>17493</v>
      </c>
      <c r="H65" s="39">
        <f t="shared" si="12"/>
        <v>8792</v>
      </c>
      <c r="I65" s="39">
        <f t="shared" si="12"/>
        <v>8489</v>
      </c>
      <c r="J65" s="39">
        <f t="shared" si="12"/>
        <v>17281</v>
      </c>
      <c r="K65" s="39">
        <f t="shared" si="12"/>
        <v>9045</v>
      </c>
      <c r="L65" s="39">
        <f t="shared" si="12"/>
        <v>8768</v>
      </c>
      <c r="M65" s="39">
        <f t="shared" si="12"/>
        <v>17813</v>
      </c>
      <c r="N65" s="39">
        <f t="shared" si="12"/>
        <v>9277</v>
      </c>
      <c r="O65" s="39">
        <f t="shared" si="12"/>
        <v>8798</v>
      </c>
      <c r="P65" s="39">
        <f t="shared" si="12"/>
        <v>18075</v>
      </c>
      <c r="Q65" s="39">
        <f t="shared" si="12"/>
        <v>9766</v>
      </c>
      <c r="R65" s="39">
        <f t="shared" si="12"/>
        <v>9566</v>
      </c>
      <c r="S65" s="39">
        <f t="shared" si="12"/>
        <v>19332</v>
      </c>
      <c r="T65" s="39">
        <f t="shared" si="12"/>
        <v>54901</v>
      </c>
      <c r="U65" s="39">
        <f t="shared" si="12"/>
        <v>52923</v>
      </c>
      <c r="V65" s="39">
        <f t="shared" si="12"/>
        <v>107824</v>
      </c>
      <c r="W65" s="45"/>
      <c r="X65" s="45"/>
    </row>
    <row r="66" spans="1:24" x14ac:dyDescent="0.25">
      <c r="A66" s="38" t="s">
        <v>13</v>
      </c>
      <c r="B66" s="39">
        <f t="shared" ref="B66:V66" si="13">B27+B30+B36+B50+B51+B55</f>
        <v>6165</v>
      </c>
      <c r="C66" s="39">
        <f t="shared" si="13"/>
        <v>5925</v>
      </c>
      <c r="D66" s="39">
        <f t="shared" si="13"/>
        <v>12090</v>
      </c>
      <c r="E66" s="39">
        <f t="shared" si="13"/>
        <v>6178</v>
      </c>
      <c r="F66" s="39">
        <f t="shared" si="13"/>
        <v>5998</v>
      </c>
      <c r="G66" s="39">
        <f t="shared" si="13"/>
        <v>12176</v>
      </c>
      <c r="H66" s="39">
        <f t="shared" si="13"/>
        <v>6130</v>
      </c>
      <c r="I66" s="39">
        <f t="shared" si="13"/>
        <v>6035</v>
      </c>
      <c r="J66" s="39">
        <f t="shared" si="13"/>
        <v>12165</v>
      </c>
      <c r="K66" s="39">
        <f t="shared" si="13"/>
        <v>6224</v>
      </c>
      <c r="L66" s="39">
        <f t="shared" si="13"/>
        <v>6053</v>
      </c>
      <c r="M66" s="39">
        <f t="shared" si="13"/>
        <v>12277</v>
      </c>
      <c r="N66" s="39">
        <f t="shared" si="13"/>
        <v>6401</v>
      </c>
      <c r="O66" s="39">
        <f t="shared" si="13"/>
        <v>5967</v>
      </c>
      <c r="P66" s="39">
        <f t="shared" si="13"/>
        <v>12368</v>
      </c>
      <c r="Q66" s="39">
        <f t="shared" si="13"/>
        <v>6568</v>
      </c>
      <c r="R66" s="39">
        <f t="shared" si="13"/>
        <v>6255</v>
      </c>
      <c r="S66" s="39">
        <f t="shared" si="13"/>
        <v>12823</v>
      </c>
      <c r="T66" s="39">
        <f t="shared" si="13"/>
        <v>37666</v>
      </c>
      <c r="U66" s="39">
        <f t="shared" si="13"/>
        <v>36233</v>
      </c>
      <c r="V66" s="39">
        <f t="shared" si="13"/>
        <v>73899</v>
      </c>
      <c r="W66" s="45"/>
      <c r="X66" s="45"/>
    </row>
    <row r="67" spans="1:24" x14ac:dyDescent="0.25">
      <c r="A67" s="38" t="s">
        <v>14</v>
      </c>
      <c r="B67" s="39">
        <f t="shared" ref="B67:V67" si="14">B11+B19+B28+B37+B45+B47+B48</f>
        <v>3048</v>
      </c>
      <c r="C67" s="39">
        <f t="shared" si="14"/>
        <v>3058</v>
      </c>
      <c r="D67" s="39">
        <f t="shared" si="14"/>
        <v>6106</v>
      </c>
      <c r="E67" s="39">
        <f t="shared" si="14"/>
        <v>3095</v>
      </c>
      <c r="F67" s="39">
        <f t="shared" si="14"/>
        <v>2985</v>
      </c>
      <c r="G67" s="39">
        <f t="shared" si="14"/>
        <v>6080</v>
      </c>
      <c r="H67" s="39">
        <f t="shared" si="14"/>
        <v>3052</v>
      </c>
      <c r="I67" s="39">
        <f t="shared" si="14"/>
        <v>2988</v>
      </c>
      <c r="J67" s="39">
        <f t="shared" si="14"/>
        <v>6040</v>
      </c>
      <c r="K67" s="39">
        <f t="shared" si="14"/>
        <v>3158</v>
      </c>
      <c r="L67" s="39">
        <f t="shared" si="14"/>
        <v>2880</v>
      </c>
      <c r="M67" s="39">
        <f t="shared" si="14"/>
        <v>6038</v>
      </c>
      <c r="N67" s="39">
        <f t="shared" si="14"/>
        <v>3207</v>
      </c>
      <c r="O67" s="39">
        <f t="shared" si="14"/>
        <v>3097</v>
      </c>
      <c r="P67" s="39">
        <f t="shared" si="14"/>
        <v>6304</v>
      </c>
      <c r="Q67" s="39">
        <f t="shared" si="14"/>
        <v>3295</v>
      </c>
      <c r="R67" s="39">
        <f t="shared" si="14"/>
        <v>3083</v>
      </c>
      <c r="S67" s="39">
        <f t="shared" si="14"/>
        <v>6378</v>
      </c>
      <c r="T67" s="39">
        <f t="shared" si="14"/>
        <v>18855</v>
      </c>
      <c r="U67" s="39">
        <f t="shared" si="14"/>
        <v>18091</v>
      </c>
      <c r="V67" s="39">
        <f t="shared" si="14"/>
        <v>36946</v>
      </c>
      <c r="W67" s="45"/>
      <c r="X67" s="45"/>
    </row>
    <row r="68" spans="1:24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5"/>
    </row>
    <row r="70" spans="1:24" x14ac:dyDescent="0.25">
      <c r="A70" s="43" t="s">
        <v>107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/>
  </sheetViews>
  <sheetFormatPr baseColWidth="10" defaultRowHeight="15.75" x14ac:dyDescent="0.25"/>
  <cols>
    <col min="1" max="1" width="61.5703125" style="29" customWidth="1"/>
    <col min="2" max="2" width="11.85546875" style="29" bestFit="1" customWidth="1"/>
    <col min="3" max="16384" width="11.42578125" style="29"/>
  </cols>
  <sheetData>
    <row r="1" spans="1:28" ht="18" x14ac:dyDescent="0.25">
      <c r="A1" s="31" t="s">
        <v>15</v>
      </c>
    </row>
    <row r="2" spans="1:28" ht="18" x14ac:dyDescent="0.25">
      <c r="A2" s="31" t="s">
        <v>92</v>
      </c>
    </row>
    <row r="3" spans="1:28" ht="18" x14ac:dyDescent="0.25">
      <c r="A3" s="31" t="s">
        <v>16</v>
      </c>
    </row>
    <row r="4" spans="1:28" ht="18" x14ac:dyDescent="0.25">
      <c r="A4" s="31" t="s">
        <v>90</v>
      </c>
    </row>
    <row r="5" spans="1:28" ht="18" x14ac:dyDescent="0.25">
      <c r="A5" s="31" t="s">
        <v>73</v>
      </c>
    </row>
    <row r="6" spans="1:28" ht="16.5" thickBot="1" x14ac:dyDescent="0.3">
      <c r="V6" s="30" t="s">
        <v>25</v>
      </c>
    </row>
    <row r="7" spans="1:28" ht="16.5" customHeight="1" thickBot="1" x14ac:dyDescent="0.3">
      <c r="A7" s="32" t="s">
        <v>26</v>
      </c>
      <c r="B7" s="49" t="s">
        <v>100</v>
      </c>
      <c r="C7" s="49"/>
      <c r="D7" s="49"/>
      <c r="E7" s="49" t="s">
        <v>101</v>
      </c>
      <c r="F7" s="49"/>
      <c r="G7" s="49"/>
      <c r="H7" s="49" t="s">
        <v>102</v>
      </c>
      <c r="I7" s="49"/>
      <c r="J7" s="49"/>
      <c r="K7" s="49" t="s">
        <v>103</v>
      </c>
      <c r="L7" s="49"/>
      <c r="M7" s="49"/>
      <c r="N7" s="49" t="s">
        <v>104</v>
      </c>
      <c r="O7" s="49"/>
      <c r="P7" s="49"/>
      <c r="Q7" s="49" t="s">
        <v>105</v>
      </c>
      <c r="R7" s="49"/>
      <c r="S7" s="49"/>
      <c r="T7" s="49" t="s">
        <v>106</v>
      </c>
      <c r="U7" s="49"/>
      <c r="V7" s="49"/>
    </row>
    <row r="8" spans="1:28" x14ac:dyDescent="0.25">
      <c r="A8" s="34"/>
      <c r="B8" s="51" t="s">
        <v>1</v>
      </c>
      <c r="C8" s="51" t="s">
        <v>2</v>
      </c>
      <c r="D8" s="51" t="s">
        <v>3</v>
      </c>
      <c r="E8" s="51" t="s">
        <v>1</v>
      </c>
      <c r="F8" s="51" t="s">
        <v>2</v>
      </c>
      <c r="G8" s="51" t="s">
        <v>3</v>
      </c>
      <c r="H8" s="51" t="s">
        <v>1</v>
      </c>
      <c r="I8" s="51" t="s">
        <v>2</v>
      </c>
      <c r="J8" s="51" t="s">
        <v>3</v>
      </c>
      <c r="K8" s="51" t="s">
        <v>1</v>
      </c>
      <c r="L8" s="51" t="s">
        <v>2</v>
      </c>
      <c r="M8" s="51" t="s">
        <v>3</v>
      </c>
      <c r="N8" s="51" t="s">
        <v>1</v>
      </c>
      <c r="O8" s="51" t="s">
        <v>2</v>
      </c>
      <c r="P8" s="51" t="s">
        <v>3</v>
      </c>
      <c r="Q8" s="51" t="s">
        <v>1</v>
      </c>
      <c r="R8" s="51" t="s">
        <v>2</v>
      </c>
      <c r="S8" s="51" t="s">
        <v>3</v>
      </c>
      <c r="T8" s="51" t="s">
        <v>1</v>
      </c>
      <c r="U8" s="51" t="s">
        <v>2</v>
      </c>
      <c r="V8" s="51" t="s">
        <v>3</v>
      </c>
    </row>
    <row r="9" spans="1:28" x14ac:dyDescent="0.25">
      <c r="A9" s="36" t="s">
        <v>4</v>
      </c>
      <c r="B9" s="52">
        <v>101</v>
      </c>
      <c r="C9" s="52">
        <v>53</v>
      </c>
      <c r="D9" s="52">
        <v>154</v>
      </c>
      <c r="E9" s="52">
        <v>272</v>
      </c>
      <c r="F9" s="52">
        <v>150</v>
      </c>
      <c r="G9" s="52">
        <v>422</v>
      </c>
      <c r="H9" s="52">
        <v>209</v>
      </c>
      <c r="I9" s="52">
        <v>99</v>
      </c>
      <c r="J9" s="52">
        <v>308</v>
      </c>
      <c r="K9" s="52">
        <v>163</v>
      </c>
      <c r="L9" s="52">
        <v>67</v>
      </c>
      <c r="M9" s="52">
        <v>230</v>
      </c>
      <c r="N9" s="52">
        <v>128</v>
      </c>
      <c r="O9" s="52">
        <v>39</v>
      </c>
      <c r="P9" s="52">
        <v>167</v>
      </c>
      <c r="Q9" s="52">
        <v>58</v>
      </c>
      <c r="R9" s="52">
        <v>11</v>
      </c>
      <c r="S9" s="52">
        <v>69</v>
      </c>
      <c r="T9" s="52">
        <v>931</v>
      </c>
      <c r="U9" s="52">
        <v>419</v>
      </c>
      <c r="V9" s="52">
        <v>1350</v>
      </c>
      <c r="Z9" s="50"/>
      <c r="AA9" s="50"/>
      <c r="AB9" s="50"/>
    </row>
    <row r="10" spans="1:28" x14ac:dyDescent="0.25">
      <c r="A10" s="38" t="s">
        <v>27</v>
      </c>
      <c r="B10" s="52">
        <v>7</v>
      </c>
      <c r="C10" s="52">
        <v>0</v>
      </c>
      <c r="D10" s="52">
        <v>7</v>
      </c>
      <c r="E10" s="52">
        <v>9</v>
      </c>
      <c r="F10" s="52">
        <v>4</v>
      </c>
      <c r="G10" s="52">
        <v>13</v>
      </c>
      <c r="H10" s="52">
        <v>11</v>
      </c>
      <c r="I10" s="52">
        <v>1</v>
      </c>
      <c r="J10" s="52">
        <v>12</v>
      </c>
      <c r="K10" s="52">
        <v>7</v>
      </c>
      <c r="L10" s="52">
        <v>0</v>
      </c>
      <c r="M10" s="52">
        <v>7</v>
      </c>
      <c r="N10" s="52">
        <v>3</v>
      </c>
      <c r="O10" s="52">
        <v>0</v>
      </c>
      <c r="P10" s="52">
        <v>3</v>
      </c>
      <c r="Q10" s="52">
        <v>0</v>
      </c>
      <c r="R10" s="52">
        <v>0</v>
      </c>
      <c r="S10" s="52">
        <v>0</v>
      </c>
      <c r="T10" s="52">
        <v>37</v>
      </c>
      <c r="U10" s="52">
        <v>5</v>
      </c>
      <c r="V10" s="52">
        <v>42</v>
      </c>
      <c r="Z10" s="50"/>
      <c r="AA10" s="50"/>
      <c r="AB10" s="50"/>
    </row>
    <row r="11" spans="1:28" x14ac:dyDescent="0.25">
      <c r="A11" s="38" t="s">
        <v>28</v>
      </c>
      <c r="B11" s="52">
        <v>4</v>
      </c>
      <c r="C11" s="52">
        <v>3</v>
      </c>
      <c r="D11" s="52">
        <v>7</v>
      </c>
      <c r="E11" s="52">
        <v>3</v>
      </c>
      <c r="F11" s="52">
        <v>2</v>
      </c>
      <c r="G11" s="52">
        <v>5</v>
      </c>
      <c r="H11" s="52">
        <v>2</v>
      </c>
      <c r="I11" s="52">
        <v>3</v>
      </c>
      <c r="J11" s="52">
        <v>5</v>
      </c>
      <c r="K11" s="52">
        <v>3</v>
      </c>
      <c r="L11" s="52">
        <v>0</v>
      </c>
      <c r="M11" s="52">
        <v>3</v>
      </c>
      <c r="N11" s="52">
        <v>0</v>
      </c>
      <c r="O11" s="52">
        <v>1</v>
      </c>
      <c r="P11" s="52">
        <v>1</v>
      </c>
      <c r="Q11" s="52">
        <v>0</v>
      </c>
      <c r="R11" s="52">
        <v>0</v>
      </c>
      <c r="S11" s="52">
        <v>0</v>
      </c>
      <c r="T11" s="52">
        <v>12</v>
      </c>
      <c r="U11" s="52">
        <v>9</v>
      </c>
      <c r="V11" s="52">
        <v>21</v>
      </c>
      <c r="Z11" s="50"/>
      <c r="AA11" s="50"/>
      <c r="AB11" s="50"/>
    </row>
    <row r="12" spans="1:28" x14ac:dyDescent="0.25">
      <c r="A12" s="38" t="s">
        <v>29</v>
      </c>
      <c r="B12" s="52">
        <v>2</v>
      </c>
      <c r="C12" s="52">
        <v>1</v>
      </c>
      <c r="D12" s="52">
        <v>3</v>
      </c>
      <c r="E12" s="52">
        <v>4</v>
      </c>
      <c r="F12" s="52">
        <v>2</v>
      </c>
      <c r="G12" s="52">
        <v>6</v>
      </c>
      <c r="H12" s="52">
        <v>0</v>
      </c>
      <c r="I12" s="52">
        <v>1</v>
      </c>
      <c r="J12" s="52">
        <v>1</v>
      </c>
      <c r="K12" s="52">
        <v>5</v>
      </c>
      <c r="L12" s="52">
        <v>1</v>
      </c>
      <c r="M12" s="52">
        <v>6</v>
      </c>
      <c r="N12" s="52">
        <v>1</v>
      </c>
      <c r="O12" s="52">
        <v>3</v>
      </c>
      <c r="P12" s="52">
        <v>4</v>
      </c>
      <c r="Q12" s="52">
        <v>1</v>
      </c>
      <c r="R12" s="52">
        <v>0</v>
      </c>
      <c r="S12" s="52">
        <v>1</v>
      </c>
      <c r="T12" s="52">
        <v>13</v>
      </c>
      <c r="U12" s="52">
        <v>8</v>
      </c>
      <c r="V12" s="52">
        <v>21</v>
      </c>
      <c r="Z12" s="50"/>
      <c r="AA12" s="50"/>
      <c r="AB12" s="50"/>
    </row>
    <row r="13" spans="1:28" x14ac:dyDescent="0.25">
      <c r="A13" s="38" t="s">
        <v>30</v>
      </c>
      <c r="B13" s="52">
        <v>0</v>
      </c>
      <c r="C13" s="52">
        <v>0</v>
      </c>
      <c r="D13" s="52">
        <v>0</v>
      </c>
      <c r="E13" s="52">
        <v>4</v>
      </c>
      <c r="F13" s="52">
        <v>0</v>
      </c>
      <c r="G13" s="52">
        <v>4</v>
      </c>
      <c r="H13" s="52">
        <v>0</v>
      </c>
      <c r="I13" s="52">
        <v>0</v>
      </c>
      <c r="J13" s="52">
        <v>0</v>
      </c>
      <c r="K13" s="52">
        <v>3</v>
      </c>
      <c r="L13" s="52">
        <v>0</v>
      </c>
      <c r="M13" s="52">
        <v>3</v>
      </c>
      <c r="N13" s="52">
        <v>1</v>
      </c>
      <c r="O13" s="52">
        <v>0</v>
      </c>
      <c r="P13" s="52">
        <v>1</v>
      </c>
      <c r="Q13" s="52">
        <v>0</v>
      </c>
      <c r="R13" s="52">
        <v>0</v>
      </c>
      <c r="S13" s="52">
        <v>0</v>
      </c>
      <c r="T13" s="52">
        <v>8</v>
      </c>
      <c r="U13" s="52">
        <v>0</v>
      </c>
      <c r="V13" s="52">
        <v>8</v>
      </c>
      <c r="Z13" s="50"/>
      <c r="AA13" s="50"/>
      <c r="AB13" s="50"/>
    </row>
    <row r="14" spans="1:28" x14ac:dyDescent="0.25">
      <c r="A14" s="38" t="s">
        <v>31</v>
      </c>
      <c r="B14" s="52">
        <v>0</v>
      </c>
      <c r="C14" s="52">
        <v>0</v>
      </c>
      <c r="D14" s="52">
        <v>0</v>
      </c>
      <c r="E14" s="52">
        <v>7</v>
      </c>
      <c r="F14" s="52">
        <v>1</v>
      </c>
      <c r="G14" s="52">
        <v>8</v>
      </c>
      <c r="H14" s="52">
        <v>3</v>
      </c>
      <c r="I14" s="52">
        <v>2</v>
      </c>
      <c r="J14" s="52">
        <v>5</v>
      </c>
      <c r="K14" s="52">
        <v>4</v>
      </c>
      <c r="L14" s="52">
        <v>1</v>
      </c>
      <c r="M14" s="52">
        <v>5</v>
      </c>
      <c r="N14" s="52">
        <v>4</v>
      </c>
      <c r="O14" s="52">
        <v>2</v>
      </c>
      <c r="P14" s="52">
        <v>6</v>
      </c>
      <c r="Q14" s="52">
        <v>12</v>
      </c>
      <c r="R14" s="52">
        <v>0</v>
      </c>
      <c r="S14" s="52">
        <v>12</v>
      </c>
      <c r="T14" s="52">
        <v>30</v>
      </c>
      <c r="U14" s="52">
        <v>6</v>
      </c>
      <c r="V14" s="52">
        <v>36</v>
      </c>
      <c r="Z14" s="50"/>
      <c r="AA14" s="50"/>
      <c r="AB14" s="50"/>
    </row>
    <row r="15" spans="1:28" x14ac:dyDescent="0.25">
      <c r="A15" s="38" t="s">
        <v>32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Z15" s="50"/>
      <c r="AA15" s="50"/>
      <c r="AB15" s="50"/>
    </row>
    <row r="16" spans="1:28" x14ac:dyDescent="0.25">
      <c r="A16" s="38" t="s">
        <v>33</v>
      </c>
      <c r="B16" s="52">
        <v>14</v>
      </c>
      <c r="C16" s="52">
        <v>12</v>
      </c>
      <c r="D16" s="52">
        <v>26</v>
      </c>
      <c r="E16" s="52">
        <v>27</v>
      </c>
      <c r="F16" s="52">
        <v>23</v>
      </c>
      <c r="G16" s="52">
        <v>50</v>
      </c>
      <c r="H16" s="52">
        <v>19</v>
      </c>
      <c r="I16" s="52">
        <v>16</v>
      </c>
      <c r="J16" s="52">
        <v>35</v>
      </c>
      <c r="K16" s="52">
        <v>17</v>
      </c>
      <c r="L16" s="52">
        <v>12</v>
      </c>
      <c r="M16" s="52">
        <v>29</v>
      </c>
      <c r="N16" s="52">
        <v>23</v>
      </c>
      <c r="O16" s="52">
        <v>10</v>
      </c>
      <c r="P16" s="52">
        <v>33</v>
      </c>
      <c r="Q16" s="52">
        <v>7</v>
      </c>
      <c r="R16" s="52">
        <v>1</v>
      </c>
      <c r="S16" s="52">
        <v>8</v>
      </c>
      <c r="T16" s="52">
        <v>107</v>
      </c>
      <c r="U16" s="52">
        <v>74</v>
      </c>
      <c r="V16" s="52">
        <v>181</v>
      </c>
      <c r="Z16" s="50"/>
      <c r="AA16" s="50"/>
      <c r="AB16" s="50"/>
    </row>
    <row r="17" spans="1:28" x14ac:dyDescent="0.25">
      <c r="A17" s="38" t="s">
        <v>34</v>
      </c>
      <c r="B17" s="52">
        <v>0</v>
      </c>
      <c r="C17" s="52">
        <v>0</v>
      </c>
      <c r="D17" s="52">
        <v>0</v>
      </c>
      <c r="E17" s="52">
        <v>1</v>
      </c>
      <c r="F17" s="52">
        <v>0</v>
      </c>
      <c r="G17" s="52">
        <v>1</v>
      </c>
      <c r="H17" s="52">
        <v>0</v>
      </c>
      <c r="I17" s="52">
        <v>0</v>
      </c>
      <c r="J17" s="52">
        <v>0</v>
      </c>
      <c r="K17" s="52">
        <v>4</v>
      </c>
      <c r="L17" s="52">
        <v>0</v>
      </c>
      <c r="M17" s="52">
        <v>4</v>
      </c>
      <c r="N17" s="52">
        <v>0</v>
      </c>
      <c r="O17" s="52">
        <v>0</v>
      </c>
      <c r="P17" s="52">
        <v>0</v>
      </c>
      <c r="Q17" s="52">
        <v>1</v>
      </c>
      <c r="R17" s="52">
        <v>1</v>
      </c>
      <c r="S17" s="52">
        <v>2</v>
      </c>
      <c r="T17" s="52">
        <v>6</v>
      </c>
      <c r="U17" s="52">
        <v>1</v>
      </c>
      <c r="V17" s="52">
        <v>7</v>
      </c>
      <c r="Z17" s="50"/>
      <c r="AA17" s="50"/>
      <c r="AB17" s="50"/>
    </row>
    <row r="18" spans="1:28" x14ac:dyDescent="0.25">
      <c r="A18" s="38" t="s">
        <v>35</v>
      </c>
      <c r="B18" s="52">
        <v>0</v>
      </c>
      <c r="C18" s="52">
        <v>0</v>
      </c>
      <c r="D18" s="52">
        <v>0</v>
      </c>
      <c r="E18" s="52">
        <v>1</v>
      </c>
      <c r="F18" s="52">
        <v>0</v>
      </c>
      <c r="G18" s="52">
        <v>1</v>
      </c>
      <c r="H18" s="52">
        <v>1</v>
      </c>
      <c r="I18" s="52">
        <v>0</v>
      </c>
      <c r="J18" s="52">
        <v>1</v>
      </c>
      <c r="K18" s="52">
        <v>1</v>
      </c>
      <c r="L18" s="52">
        <v>0</v>
      </c>
      <c r="M18" s="52">
        <v>1</v>
      </c>
      <c r="N18" s="52">
        <v>1</v>
      </c>
      <c r="O18" s="52">
        <v>0</v>
      </c>
      <c r="P18" s="52">
        <v>1</v>
      </c>
      <c r="Q18" s="52">
        <v>0</v>
      </c>
      <c r="R18" s="52">
        <v>0</v>
      </c>
      <c r="S18" s="52">
        <v>0</v>
      </c>
      <c r="T18" s="52">
        <v>4</v>
      </c>
      <c r="U18" s="52">
        <v>0</v>
      </c>
      <c r="V18" s="52">
        <v>4</v>
      </c>
      <c r="Z18" s="50"/>
      <c r="AA18" s="50"/>
      <c r="AB18" s="50"/>
    </row>
    <row r="19" spans="1:28" x14ac:dyDescent="0.25">
      <c r="A19" s="38" t="s">
        <v>36</v>
      </c>
      <c r="B19" s="52">
        <v>0</v>
      </c>
      <c r="C19" s="52">
        <v>0</v>
      </c>
      <c r="D19" s="52">
        <v>0</v>
      </c>
      <c r="E19" s="52">
        <v>0</v>
      </c>
      <c r="F19" s="52">
        <v>1</v>
      </c>
      <c r="G19" s="52">
        <v>1</v>
      </c>
      <c r="H19" s="52">
        <v>2</v>
      </c>
      <c r="I19" s="52">
        <v>0</v>
      </c>
      <c r="J19" s="52">
        <v>2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2</v>
      </c>
      <c r="U19" s="52">
        <v>1</v>
      </c>
      <c r="V19" s="52">
        <v>3</v>
      </c>
      <c r="Z19" s="50"/>
      <c r="AA19" s="50"/>
      <c r="AB19" s="50"/>
    </row>
    <row r="20" spans="1:28" x14ac:dyDescent="0.25">
      <c r="A20" s="38" t="s">
        <v>37</v>
      </c>
      <c r="B20" s="52">
        <v>0</v>
      </c>
      <c r="C20" s="52">
        <v>0</v>
      </c>
      <c r="D20" s="52">
        <v>0</v>
      </c>
      <c r="E20" s="52">
        <v>2</v>
      </c>
      <c r="F20" s="52">
        <v>0</v>
      </c>
      <c r="G20" s="52">
        <v>2</v>
      </c>
      <c r="H20" s="52">
        <v>0</v>
      </c>
      <c r="I20" s="52">
        <v>0</v>
      </c>
      <c r="J20" s="52">
        <v>0</v>
      </c>
      <c r="K20" s="52">
        <v>1</v>
      </c>
      <c r="L20" s="52">
        <v>0</v>
      </c>
      <c r="M20" s="52">
        <v>1</v>
      </c>
      <c r="N20" s="52">
        <v>1</v>
      </c>
      <c r="O20" s="52">
        <v>1</v>
      </c>
      <c r="P20" s="52">
        <v>2</v>
      </c>
      <c r="Q20" s="52">
        <v>0</v>
      </c>
      <c r="R20" s="52">
        <v>1</v>
      </c>
      <c r="S20" s="52">
        <v>1</v>
      </c>
      <c r="T20" s="52">
        <v>4</v>
      </c>
      <c r="U20" s="52">
        <v>2</v>
      </c>
      <c r="V20" s="52">
        <v>6</v>
      </c>
      <c r="Z20" s="50"/>
      <c r="AA20" s="50"/>
      <c r="AB20" s="50"/>
    </row>
    <row r="21" spans="1:28" x14ac:dyDescent="0.25">
      <c r="A21" s="38" t="s">
        <v>38</v>
      </c>
      <c r="B21" s="52">
        <v>3</v>
      </c>
      <c r="C21" s="52">
        <v>0</v>
      </c>
      <c r="D21" s="52">
        <v>3</v>
      </c>
      <c r="E21" s="52">
        <v>7</v>
      </c>
      <c r="F21" s="52">
        <v>5</v>
      </c>
      <c r="G21" s="52">
        <v>12</v>
      </c>
      <c r="H21" s="52">
        <v>4</v>
      </c>
      <c r="I21" s="52">
        <v>2</v>
      </c>
      <c r="J21" s="52">
        <v>6</v>
      </c>
      <c r="K21" s="52">
        <v>1</v>
      </c>
      <c r="L21" s="52">
        <v>0</v>
      </c>
      <c r="M21" s="52">
        <v>1</v>
      </c>
      <c r="N21" s="52">
        <v>3</v>
      </c>
      <c r="O21" s="52">
        <v>0</v>
      </c>
      <c r="P21" s="52">
        <v>3</v>
      </c>
      <c r="Q21" s="52">
        <v>0</v>
      </c>
      <c r="R21" s="52">
        <v>0</v>
      </c>
      <c r="S21" s="52">
        <v>0</v>
      </c>
      <c r="T21" s="52">
        <v>18</v>
      </c>
      <c r="U21" s="52">
        <v>7</v>
      </c>
      <c r="V21" s="52">
        <v>25</v>
      </c>
      <c r="Z21" s="50"/>
      <c r="AA21" s="50"/>
      <c r="AB21" s="50"/>
    </row>
    <row r="22" spans="1:28" x14ac:dyDescent="0.25">
      <c r="A22" s="38" t="s">
        <v>39</v>
      </c>
      <c r="B22" s="52">
        <v>0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Z22" s="50"/>
      <c r="AA22" s="50"/>
      <c r="AB22" s="50"/>
    </row>
    <row r="23" spans="1:28" x14ac:dyDescent="0.25">
      <c r="A23" s="38" t="s">
        <v>40</v>
      </c>
      <c r="B23" s="52">
        <v>2</v>
      </c>
      <c r="C23" s="52">
        <v>1</v>
      </c>
      <c r="D23" s="52">
        <v>3</v>
      </c>
      <c r="E23" s="52">
        <v>13</v>
      </c>
      <c r="F23" s="52">
        <v>8</v>
      </c>
      <c r="G23" s="52">
        <v>21</v>
      </c>
      <c r="H23" s="52">
        <v>12</v>
      </c>
      <c r="I23" s="52">
        <v>2</v>
      </c>
      <c r="J23" s="52">
        <v>14</v>
      </c>
      <c r="K23" s="52">
        <v>20</v>
      </c>
      <c r="L23" s="52">
        <v>3</v>
      </c>
      <c r="M23" s="52">
        <v>23</v>
      </c>
      <c r="N23" s="52">
        <v>9</v>
      </c>
      <c r="O23" s="52">
        <v>4</v>
      </c>
      <c r="P23" s="52">
        <v>13</v>
      </c>
      <c r="Q23" s="52">
        <v>4</v>
      </c>
      <c r="R23" s="52">
        <v>1</v>
      </c>
      <c r="S23" s="52">
        <v>5</v>
      </c>
      <c r="T23" s="52">
        <v>60</v>
      </c>
      <c r="U23" s="52">
        <v>19</v>
      </c>
      <c r="V23" s="52">
        <v>79</v>
      </c>
      <c r="Z23" s="50"/>
      <c r="AA23" s="50"/>
      <c r="AB23" s="50"/>
    </row>
    <row r="24" spans="1:28" x14ac:dyDescent="0.25">
      <c r="A24" s="38" t="s">
        <v>41</v>
      </c>
      <c r="B24" s="52">
        <v>1</v>
      </c>
      <c r="C24" s="52">
        <v>5</v>
      </c>
      <c r="D24" s="52">
        <v>6</v>
      </c>
      <c r="E24" s="52">
        <v>6</v>
      </c>
      <c r="F24" s="52">
        <v>8</v>
      </c>
      <c r="G24" s="52">
        <v>14</v>
      </c>
      <c r="H24" s="52">
        <v>14</v>
      </c>
      <c r="I24" s="52">
        <v>11</v>
      </c>
      <c r="J24" s="52">
        <v>25</v>
      </c>
      <c r="K24" s="52">
        <v>20</v>
      </c>
      <c r="L24" s="52">
        <v>10</v>
      </c>
      <c r="M24" s="52">
        <v>30</v>
      </c>
      <c r="N24" s="52">
        <v>10</v>
      </c>
      <c r="O24" s="52">
        <v>3</v>
      </c>
      <c r="P24" s="52">
        <v>13</v>
      </c>
      <c r="Q24" s="52">
        <v>5</v>
      </c>
      <c r="R24" s="52">
        <v>1</v>
      </c>
      <c r="S24" s="52">
        <v>6</v>
      </c>
      <c r="T24" s="52">
        <v>56</v>
      </c>
      <c r="U24" s="52">
        <v>38</v>
      </c>
      <c r="V24" s="52">
        <v>94</v>
      </c>
      <c r="Z24" s="50"/>
      <c r="AA24" s="50"/>
      <c r="AB24" s="50"/>
    </row>
    <row r="25" spans="1:28" x14ac:dyDescent="0.25">
      <c r="A25" s="38" t="s">
        <v>42</v>
      </c>
      <c r="B25" s="52">
        <v>0</v>
      </c>
      <c r="C25" s="52">
        <v>0</v>
      </c>
      <c r="D25" s="52">
        <v>0</v>
      </c>
      <c r="E25" s="52">
        <v>0</v>
      </c>
      <c r="F25" s="52">
        <v>1</v>
      </c>
      <c r="G25" s="52">
        <v>1</v>
      </c>
      <c r="H25" s="52">
        <v>1</v>
      </c>
      <c r="I25" s="52">
        <v>0</v>
      </c>
      <c r="J25" s="52">
        <v>1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1</v>
      </c>
      <c r="U25" s="52">
        <v>1</v>
      </c>
      <c r="V25" s="52">
        <v>2</v>
      </c>
      <c r="Z25" s="50"/>
      <c r="AA25" s="50"/>
      <c r="AB25" s="50"/>
    </row>
    <row r="26" spans="1:28" x14ac:dyDescent="0.25">
      <c r="A26" s="38" t="s">
        <v>43</v>
      </c>
      <c r="B26" s="52">
        <v>10</v>
      </c>
      <c r="C26" s="52">
        <v>6</v>
      </c>
      <c r="D26" s="52">
        <v>16</v>
      </c>
      <c r="E26" s="52">
        <v>12</v>
      </c>
      <c r="F26" s="52">
        <v>5</v>
      </c>
      <c r="G26" s="52">
        <v>17</v>
      </c>
      <c r="H26" s="52">
        <v>6</v>
      </c>
      <c r="I26" s="52">
        <v>4</v>
      </c>
      <c r="J26" s="52">
        <v>10</v>
      </c>
      <c r="K26" s="52">
        <v>7</v>
      </c>
      <c r="L26" s="52">
        <v>3</v>
      </c>
      <c r="M26" s="52">
        <v>10</v>
      </c>
      <c r="N26" s="52">
        <v>9</v>
      </c>
      <c r="O26" s="52">
        <v>3</v>
      </c>
      <c r="P26" s="52">
        <v>12</v>
      </c>
      <c r="Q26" s="52">
        <v>2</v>
      </c>
      <c r="R26" s="52">
        <v>0</v>
      </c>
      <c r="S26" s="52">
        <v>2</v>
      </c>
      <c r="T26" s="52">
        <v>46</v>
      </c>
      <c r="U26" s="52">
        <v>21</v>
      </c>
      <c r="V26" s="52">
        <v>67</v>
      </c>
      <c r="Z26" s="50"/>
      <c r="AA26" s="50"/>
      <c r="AB26" s="50"/>
    </row>
    <row r="27" spans="1:28" x14ac:dyDescent="0.25">
      <c r="A27" s="38" t="s">
        <v>44</v>
      </c>
      <c r="B27" s="52">
        <v>0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52">
        <v>1</v>
      </c>
      <c r="P27" s="52">
        <v>1</v>
      </c>
      <c r="Q27" s="52">
        <v>0</v>
      </c>
      <c r="R27" s="52">
        <v>0</v>
      </c>
      <c r="S27" s="52">
        <v>0</v>
      </c>
      <c r="T27" s="52">
        <v>0</v>
      </c>
      <c r="U27" s="52">
        <v>1</v>
      </c>
      <c r="V27" s="52">
        <v>1</v>
      </c>
      <c r="Z27" s="50"/>
      <c r="AA27" s="50"/>
      <c r="AB27" s="50"/>
    </row>
    <row r="28" spans="1:28" x14ac:dyDescent="0.25">
      <c r="A28" s="38" t="s">
        <v>45</v>
      </c>
      <c r="B28" s="52">
        <v>2</v>
      </c>
      <c r="C28" s="52">
        <v>0</v>
      </c>
      <c r="D28" s="52">
        <v>2</v>
      </c>
      <c r="E28" s="52">
        <v>7</v>
      </c>
      <c r="F28" s="52">
        <v>0</v>
      </c>
      <c r="G28" s="52">
        <v>7</v>
      </c>
      <c r="H28" s="52">
        <v>2</v>
      </c>
      <c r="I28" s="52">
        <v>2</v>
      </c>
      <c r="J28" s="52">
        <v>4</v>
      </c>
      <c r="K28" s="52">
        <v>3</v>
      </c>
      <c r="L28" s="52">
        <v>0</v>
      </c>
      <c r="M28" s="52">
        <v>3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14</v>
      </c>
      <c r="U28" s="52">
        <v>2</v>
      </c>
      <c r="V28" s="52">
        <v>16</v>
      </c>
      <c r="Z28" s="50"/>
      <c r="AA28" s="50"/>
      <c r="AB28" s="50"/>
    </row>
    <row r="29" spans="1:28" x14ac:dyDescent="0.25">
      <c r="A29" s="38" t="s">
        <v>46</v>
      </c>
      <c r="B29" s="52">
        <v>13</v>
      </c>
      <c r="C29" s="52">
        <v>5</v>
      </c>
      <c r="D29" s="52">
        <v>18</v>
      </c>
      <c r="E29" s="52">
        <v>67</v>
      </c>
      <c r="F29" s="52">
        <v>40</v>
      </c>
      <c r="G29" s="52">
        <v>107</v>
      </c>
      <c r="H29" s="52">
        <v>41</v>
      </c>
      <c r="I29" s="52">
        <v>22</v>
      </c>
      <c r="J29" s="52">
        <v>63</v>
      </c>
      <c r="K29" s="52">
        <v>18</v>
      </c>
      <c r="L29" s="52">
        <v>16</v>
      </c>
      <c r="M29" s="52">
        <v>34</v>
      </c>
      <c r="N29" s="52">
        <v>18</v>
      </c>
      <c r="O29" s="52">
        <v>3</v>
      </c>
      <c r="P29" s="52">
        <v>21</v>
      </c>
      <c r="Q29" s="52">
        <v>18</v>
      </c>
      <c r="R29" s="52">
        <v>2</v>
      </c>
      <c r="S29" s="52">
        <v>20</v>
      </c>
      <c r="T29" s="52">
        <v>175</v>
      </c>
      <c r="U29" s="52">
        <v>88</v>
      </c>
      <c r="V29" s="52">
        <v>263</v>
      </c>
      <c r="Z29" s="50"/>
      <c r="AA29" s="50"/>
      <c r="AB29" s="50"/>
    </row>
    <row r="30" spans="1:28" x14ac:dyDescent="0.25">
      <c r="A30" s="38" t="s">
        <v>47</v>
      </c>
      <c r="B30" s="52">
        <v>0</v>
      </c>
      <c r="C30" s="52">
        <v>1</v>
      </c>
      <c r="D30" s="52">
        <v>1</v>
      </c>
      <c r="E30" s="52">
        <v>11</v>
      </c>
      <c r="F30" s="52">
        <v>2</v>
      </c>
      <c r="G30" s="52">
        <v>13</v>
      </c>
      <c r="H30" s="52">
        <v>4</v>
      </c>
      <c r="I30" s="52">
        <v>4</v>
      </c>
      <c r="J30" s="52">
        <v>8</v>
      </c>
      <c r="K30" s="52">
        <v>4</v>
      </c>
      <c r="L30" s="52">
        <v>4</v>
      </c>
      <c r="M30" s="52">
        <v>8</v>
      </c>
      <c r="N30" s="52">
        <v>3</v>
      </c>
      <c r="O30" s="52">
        <v>1</v>
      </c>
      <c r="P30" s="52">
        <v>4</v>
      </c>
      <c r="Q30" s="52">
        <v>0</v>
      </c>
      <c r="R30" s="52">
        <v>0</v>
      </c>
      <c r="S30" s="52">
        <v>0</v>
      </c>
      <c r="T30" s="52">
        <v>22</v>
      </c>
      <c r="U30" s="52">
        <v>12</v>
      </c>
      <c r="V30" s="52">
        <v>34</v>
      </c>
      <c r="Z30" s="50"/>
      <c r="AA30" s="50"/>
      <c r="AB30" s="50"/>
    </row>
    <row r="31" spans="1:28" x14ac:dyDescent="0.25">
      <c r="A31" s="38" t="s">
        <v>48</v>
      </c>
      <c r="B31" s="52">
        <v>1</v>
      </c>
      <c r="C31" s="52">
        <v>0</v>
      </c>
      <c r="D31" s="52">
        <v>1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1</v>
      </c>
      <c r="R31" s="52">
        <v>0</v>
      </c>
      <c r="S31" s="52">
        <v>1</v>
      </c>
      <c r="T31" s="52">
        <v>2</v>
      </c>
      <c r="U31" s="52">
        <v>0</v>
      </c>
      <c r="V31" s="52">
        <v>2</v>
      </c>
      <c r="Z31" s="50"/>
      <c r="AA31" s="50"/>
      <c r="AB31" s="50"/>
    </row>
    <row r="32" spans="1:28" x14ac:dyDescent="0.25">
      <c r="A32" s="38" t="s">
        <v>49</v>
      </c>
      <c r="B32" s="52">
        <v>6</v>
      </c>
      <c r="C32" s="52">
        <v>5</v>
      </c>
      <c r="D32" s="52">
        <v>11</v>
      </c>
      <c r="E32" s="52">
        <v>15</v>
      </c>
      <c r="F32" s="52">
        <v>6</v>
      </c>
      <c r="G32" s="52">
        <v>21</v>
      </c>
      <c r="H32" s="52">
        <v>5</v>
      </c>
      <c r="I32" s="52">
        <v>2</v>
      </c>
      <c r="J32" s="52">
        <v>7</v>
      </c>
      <c r="K32" s="52">
        <v>3</v>
      </c>
      <c r="L32" s="52">
        <v>2</v>
      </c>
      <c r="M32" s="52">
        <v>5</v>
      </c>
      <c r="N32" s="52">
        <v>1</v>
      </c>
      <c r="O32" s="52">
        <v>0</v>
      </c>
      <c r="P32" s="52">
        <v>1</v>
      </c>
      <c r="Q32" s="52">
        <v>0</v>
      </c>
      <c r="R32" s="52">
        <v>1</v>
      </c>
      <c r="S32" s="52">
        <v>1</v>
      </c>
      <c r="T32" s="52">
        <v>30</v>
      </c>
      <c r="U32" s="52">
        <v>16</v>
      </c>
      <c r="V32" s="52">
        <v>46</v>
      </c>
      <c r="Z32" s="50"/>
      <c r="AA32" s="50"/>
      <c r="AB32" s="50"/>
    </row>
    <row r="33" spans="1:28" x14ac:dyDescent="0.25">
      <c r="A33" s="38" t="s">
        <v>50</v>
      </c>
      <c r="B33" s="52">
        <v>0</v>
      </c>
      <c r="C33" s="52">
        <v>0</v>
      </c>
      <c r="D33" s="52">
        <v>0</v>
      </c>
      <c r="E33" s="52">
        <v>0</v>
      </c>
      <c r="F33" s="52">
        <v>1</v>
      </c>
      <c r="G33" s="52">
        <v>1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2</v>
      </c>
      <c r="O33" s="52">
        <v>0</v>
      </c>
      <c r="P33" s="52">
        <v>2</v>
      </c>
      <c r="Q33" s="52">
        <v>0</v>
      </c>
      <c r="R33" s="52">
        <v>0</v>
      </c>
      <c r="S33" s="52">
        <v>0</v>
      </c>
      <c r="T33" s="52">
        <v>2</v>
      </c>
      <c r="U33" s="52">
        <v>1</v>
      </c>
      <c r="V33" s="52">
        <v>3</v>
      </c>
      <c r="Z33" s="50"/>
      <c r="AA33" s="50"/>
      <c r="AB33" s="50"/>
    </row>
    <row r="34" spans="1:28" x14ac:dyDescent="0.25">
      <c r="A34" s="38" t="s">
        <v>51</v>
      </c>
      <c r="B34" s="52">
        <v>9</v>
      </c>
      <c r="C34" s="52">
        <v>4</v>
      </c>
      <c r="D34" s="52">
        <v>13</v>
      </c>
      <c r="E34" s="52">
        <v>6</v>
      </c>
      <c r="F34" s="52">
        <v>2</v>
      </c>
      <c r="G34" s="52">
        <v>8</v>
      </c>
      <c r="H34" s="52">
        <v>6</v>
      </c>
      <c r="I34" s="52">
        <v>0</v>
      </c>
      <c r="J34" s="52">
        <v>6</v>
      </c>
      <c r="K34" s="52">
        <v>3</v>
      </c>
      <c r="L34" s="52">
        <v>2</v>
      </c>
      <c r="M34" s="52">
        <v>5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24</v>
      </c>
      <c r="U34" s="52">
        <v>8</v>
      </c>
      <c r="V34" s="52">
        <v>32</v>
      </c>
      <c r="Z34" s="50"/>
      <c r="AA34" s="50"/>
      <c r="AB34" s="50"/>
    </row>
    <row r="35" spans="1:28" x14ac:dyDescent="0.25">
      <c r="A35" s="38" t="s">
        <v>52</v>
      </c>
      <c r="B35" s="52">
        <v>0</v>
      </c>
      <c r="C35" s="52">
        <v>0</v>
      </c>
      <c r="D35" s="52">
        <v>0</v>
      </c>
      <c r="E35" s="52">
        <v>2</v>
      </c>
      <c r="F35" s="52">
        <v>0</v>
      </c>
      <c r="G35" s="52">
        <v>2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2</v>
      </c>
      <c r="U35" s="52">
        <v>0</v>
      </c>
      <c r="V35" s="52">
        <v>2</v>
      </c>
      <c r="Z35" s="50"/>
      <c r="AA35" s="50"/>
      <c r="AB35" s="50"/>
    </row>
    <row r="36" spans="1:28" x14ac:dyDescent="0.25">
      <c r="A36" s="38" t="s">
        <v>53</v>
      </c>
      <c r="B36" s="52">
        <v>1</v>
      </c>
      <c r="C36" s="52">
        <v>1</v>
      </c>
      <c r="D36" s="52">
        <v>2</v>
      </c>
      <c r="E36" s="52">
        <v>4</v>
      </c>
      <c r="F36" s="52">
        <v>6</v>
      </c>
      <c r="G36" s="52">
        <v>10</v>
      </c>
      <c r="H36" s="52">
        <v>4</v>
      </c>
      <c r="I36" s="52">
        <v>3</v>
      </c>
      <c r="J36" s="52">
        <v>7</v>
      </c>
      <c r="K36" s="52">
        <v>1</v>
      </c>
      <c r="L36" s="52">
        <v>0</v>
      </c>
      <c r="M36" s="52">
        <v>1</v>
      </c>
      <c r="N36" s="52">
        <v>0</v>
      </c>
      <c r="O36" s="52">
        <v>1</v>
      </c>
      <c r="P36" s="52">
        <v>1</v>
      </c>
      <c r="Q36" s="52">
        <v>0</v>
      </c>
      <c r="R36" s="52">
        <v>0</v>
      </c>
      <c r="S36" s="52">
        <v>0</v>
      </c>
      <c r="T36" s="52">
        <v>10</v>
      </c>
      <c r="U36" s="52">
        <v>11</v>
      </c>
      <c r="V36" s="52">
        <v>21</v>
      </c>
      <c r="Z36" s="50"/>
      <c r="AA36" s="50"/>
      <c r="AB36" s="50"/>
    </row>
    <row r="37" spans="1:28" x14ac:dyDescent="0.25">
      <c r="A37" s="38" t="s">
        <v>54</v>
      </c>
      <c r="B37" s="52">
        <v>1</v>
      </c>
      <c r="C37" s="52">
        <v>0</v>
      </c>
      <c r="D37" s="52">
        <v>1</v>
      </c>
      <c r="E37" s="52">
        <v>6</v>
      </c>
      <c r="F37" s="52">
        <v>3</v>
      </c>
      <c r="G37" s="52">
        <v>9</v>
      </c>
      <c r="H37" s="52">
        <v>3</v>
      </c>
      <c r="I37" s="52">
        <v>1</v>
      </c>
      <c r="J37" s="52">
        <v>4</v>
      </c>
      <c r="K37" s="52">
        <v>3</v>
      </c>
      <c r="L37" s="52">
        <v>1</v>
      </c>
      <c r="M37" s="52">
        <v>4</v>
      </c>
      <c r="N37" s="52">
        <v>8</v>
      </c>
      <c r="O37" s="52">
        <v>0</v>
      </c>
      <c r="P37" s="52">
        <v>8</v>
      </c>
      <c r="Q37" s="52">
        <v>1</v>
      </c>
      <c r="R37" s="52">
        <v>0</v>
      </c>
      <c r="S37" s="52">
        <v>1</v>
      </c>
      <c r="T37" s="52">
        <v>22</v>
      </c>
      <c r="U37" s="52">
        <v>5</v>
      </c>
      <c r="V37" s="52">
        <v>27</v>
      </c>
      <c r="Z37" s="50"/>
      <c r="AA37" s="50"/>
      <c r="AB37" s="50"/>
    </row>
    <row r="38" spans="1:28" x14ac:dyDescent="0.25">
      <c r="A38" s="38" t="s">
        <v>55</v>
      </c>
      <c r="B38" s="52">
        <v>1</v>
      </c>
      <c r="C38" s="52">
        <v>0</v>
      </c>
      <c r="D38" s="52">
        <v>1</v>
      </c>
      <c r="E38" s="52">
        <v>1</v>
      </c>
      <c r="F38" s="52">
        <v>1</v>
      </c>
      <c r="G38" s="52">
        <v>2</v>
      </c>
      <c r="H38" s="52">
        <v>2</v>
      </c>
      <c r="I38" s="52">
        <v>1</v>
      </c>
      <c r="J38" s="52">
        <v>3</v>
      </c>
      <c r="K38" s="52">
        <v>1</v>
      </c>
      <c r="L38" s="52">
        <v>1</v>
      </c>
      <c r="M38" s="52">
        <v>2</v>
      </c>
      <c r="N38" s="52">
        <v>1</v>
      </c>
      <c r="O38" s="52">
        <v>0</v>
      </c>
      <c r="P38" s="52">
        <v>1</v>
      </c>
      <c r="Q38" s="52">
        <v>0</v>
      </c>
      <c r="R38" s="52">
        <v>0</v>
      </c>
      <c r="S38" s="52">
        <v>0</v>
      </c>
      <c r="T38" s="52">
        <v>6</v>
      </c>
      <c r="U38" s="52">
        <v>3</v>
      </c>
      <c r="V38" s="52">
        <v>9</v>
      </c>
      <c r="Z38" s="50"/>
      <c r="AA38" s="50"/>
      <c r="AB38" s="50"/>
    </row>
    <row r="39" spans="1:28" x14ac:dyDescent="0.25">
      <c r="A39" s="38" t="s">
        <v>56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5</v>
      </c>
      <c r="I39" s="52">
        <v>0</v>
      </c>
      <c r="J39" s="52">
        <v>5</v>
      </c>
      <c r="K39" s="52">
        <v>0</v>
      </c>
      <c r="L39" s="52">
        <v>0</v>
      </c>
      <c r="M39" s="52">
        <v>0</v>
      </c>
      <c r="N39" s="52">
        <v>1</v>
      </c>
      <c r="O39" s="52">
        <v>0</v>
      </c>
      <c r="P39" s="52">
        <v>1</v>
      </c>
      <c r="Q39" s="52">
        <v>1</v>
      </c>
      <c r="R39" s="52">
        <v>0</v>
      </c>
      <c r="S39" s="52">
        <v>1</v>
      </c>
      <c r="T39" s="52">
        <v>7</v>
      </c>
      <c r="U39" s="52">
        <v>0</v>
      </c>
      <c r="V39" s="52">
        <v>7</v>
      </c>
      <c r="Z39" s="50"/>
      <c r="AA39" s="50"/>
      <c r="AB39" s="50"/>
    </row>
    <row r="40" spans="1:28" x14ac:dyDescent="0.25">
      <c r="A40" s="38" t="s">
        <v>57</v>
      </c>
      <c r="B40" s="52">
        <v>2</v>
      </c>
      <c r="C40" s="52">
        <v>0</v>
      </c>
      <c r="D40" s="52">
        <v>2</v>
      </c>
      <c r="E40" s="52">
        <v>6</v>
      </c>
      <c r="F40" s="52">
        <v>1</v>
      </c>
      <c r="G40" s="52">
        <v>7</v>
      </c>
      <c r="H40" s="52">
        <v>7</v>
      </c>
      <c r="I40" s="52">
        <v>2</v>
      </c>
      <c r="J40" s="52">
        <v>9</v>
      </c>
      <c r="K40" s="52">
        <v>3</v>
      </c>
      <c r="L40" s="52">
        <v>2</v>
      </c>
      <c r="M40" s="52">
        <v>5</v>
      </c>
      <c r="N40" s="52">
        <v>3</v>
      </c>
      <c r="O40" s="52">
        <v>1</v>
      </c>
      <c r="P40" s="52">
        <v>4</v>
      </c>
      <c r="Q40" s="52">
        <v>2</v>
      </c>
      <c r="R40" s="52">
        <v>1</v>
      </c>
      <c r="S40" s="52">
        <v>3</v>
      </c>
      <c r="T40" s="52">
        <v>23</v>
      </c>
      <c r="U40" s="52">
        <v>7</v>
      </c>
      <c r="V40" s="52">
        <v>30</v>
      </c>
      <c r="Z40" s="50"/>
      <c r="AA40" s="50"/>
      <c r="AB40" s="50"/>
    </row>
    <row r="41" spans="1:28" x14ac:dyDescent="0.25">
      <c r="A41" s="38" t="s">
        <v>58</v>
      </c>
      <c r="B41" s="52">
        <v>0</v>
      </c>
      <c r="C41" s="52">
        <v>0</v>
      </c>
      <c r="D41" s="52">
        <v>0</v>
      </c>
      <c r="E41" s="52">
        <v>5</v>
      </c>
      <c r="F41" s="52">
        <v>1</v>
      </c>
      <c r="G41" s="52">
        <v>6</v>
      </c>
      <c r="H41" s="52">
        <v>2</v>
      </c>
      <c r="I41" s="52">
        <v>0</v>
      </c>
      <c r="J41" s="52">
        <v>2</v>
      </c>
      <c r="K41" s="52">
        <v>1</v>
      </c>
      <c r="L41" s="52">
        <v>1</v>
      </c>
      <c r="M41" s="52">
        <v>2</v>
      </c>
      <c r="N41" s="52">
        <v>3</v>
      </c>
      <c r="O41" s="52">
        <v>0</v>
      </c>
      <c r="P41" s="52">
        <v>3</v>
      </c>
      <c r="Q41" s="52">
        <v>0</v>
      </c>
      <c r="R41" s="52">
        <v>0</v>
      </c>
      <c r="S41" s="52">
        <v>0</v>
      </c>
      <c r="T41" s="52">
        <v>11</v>
      </c>
      <c r="U41" s="52">
        <v>2</v>
      </c>
      <c r="V41" s="52">
        <v>13</v>
      </c>
      <c r="Z41" s="50"/>
      <c r="AA41" s="50"/>
      <c r="AB41" s="50"/>
    </row>
    <row r="42" spans="1:28" x14ac:dyDescent="0.25">
      <c r="A42" s="38" t="s">
        <v>59</v>
      </c>
      <c r="B42" s="52">
        <v>2</v>
      </c>
      <c r="C42" s="52">
        <v>0</v>
      </c>
      <c r="D42" s="52">
        <v>2</v>
      </c>
      <c r="E42" s="52">
        <v>8</v>
      </c>
      <c r="F42" s="52">
        <v>0</v>
      </c>
      <c r="G42" s="52">
        <v>8</v>
      </c>
      <c r="H42" s="52">
        <v>9</v>
      </c>
      <c r="I42" s="52">
        <v>6</v>
      </c>
      <c r="J42" s="52">
        <v>15</v>
      </c>
      <c r="K42" s="52">
        <v>10</v>
      </c>
      <c r="L42" s="52">
        <v>1</v>
      </c>
      <c r="M42" s="52">
        <v>11</v>
      </c>
      <c r="N42" s="52">
        <v>4</v>
      </c>
      <c r="O42" s="52">
        <v>2</v>
      </c>
      <c r="P42" s="52">
        <v>6</v>
      </c>
      <c r="Q42" s="52">
        <v>1</v>
      </c>
      <c r="R42" s="52">
        <v>1</v>
      </c>
      <c r="S42" s="52">
        <v>2</v>
      </c>
      <c r="T42" s="52">
        <v>34</v>
      </c>
      <c r="U42" s="52">
        <v>10</v>
      </c>
      <c r="V42" s="52">
        <v>44</v>
      </c>
      <c r="Z42" s="50"/>
      <c r="AA42" s="50"/>
      <c r="AB42" s="50"/>
    </row>
    <row r="43" spans="1:28" x14ac:dyDescent="0.25">
      <c r="A43" s="38" t="s">
        <v>60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Z43" s="50"/>
      <c r="AA43" s="50"/>
      <c r="AB43" s="50"/>
    </row>
    <row r="44" spans="1:28" x14ac:dyDescent="0.25">
      <c r="A44" s="38" t="s">
        <v>61</v>
      </c>
      <c r="B44" s="52">
        <v>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Z44" s="50"/>
      <c r="AA44" s="50"/>
      <c r="AB44" s="50"/>
    </row>
    <row r="45" spans="1:28" x14ac:dyDescent="0.25">
      <c r="A45" s="38" t="s">
        <v>62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Z45" s="50"/>
      <c r="AA45" s="50"/>
      <c r="AB45" s="50"/>
    </row>
    <row r="46" spans="1:28" x14ac:dyDescent="0.25">
      <c r="A46" s="38" t="s">
        <v>63</v>
      </c>
      <c r="B46" s="52">
        <v>11</v>
      </c>
      <c r="C46" s="52">
        <v>4</v>
      </c>
      <c r="D46" s="52">
        <v>15</v>
      </c>
      <c r="E46" s="52">
        <v>21</v>
      </c>
      <c r="F46" s="52">
        <v>15</v>
      </c>
      <c r="G46" s="52">
        <v>36</v>
      </c>
      <c r="H46" s="52">
        <v>23</v>
      </c>
      <c r="I46" s="52">
        <v>8</v>
      </c>
      <c r="J46" s="52">
        <v>31</v>
      </c>
      <c r="K46" s="52">
        <v>14</v>
      </c>
      <c r="L46" s="52">
        <v>5</v>
      </c>
      <c r="M46" s="52">
        <v>19</v>
      </c>
      <c r="N46" s="52">
        <v>12</v>
      </c>
      <c r="O46" s="52">
        <v>2</v>
      </c>
      <c r="P46" s="52">
        <v>14</v>
      </c>
      <c r="Q46" s="52">
        <v>1</v>
      </c>
      <c r="R46" s="52">
        <v>0</v>
      </c>
      <c r="S46" s="52">
        <v>1</v>
      </c>
      <c r="T46" s="52">
        <v>82</v>
      </c>
      <c r="U46" s="52">
        <v>34</v>
      </c>
      <c r="V46" s="52">
        <v>116</v>
      </c>
      <c r="Z46" s="50"/>
      <c r="AA46" s="50"/>
      <c r="AB46" s="50"/>
    </row>
    <row r="47" spans="1:28" x14ac:dyDescent="0.25">
      <c r="A47" s="38" t="s">
        <v>64</v>
      </c>
      <c r="B47" s="52">
        <v>0</v>
      </c>
      <c r="C47" s="52">
        <v>0</v>
      </c>
      <c r="D47" s="52">
        <v>0</v>
      </c>
      <c r="E47" s="52">
        <v>1</v>
      </c>
      <c r="F47" s="52">
        <v>1</v>
      </c>
      <c r="G47" s="52">
        <v>2</v>
      </c>
      <c r="H47" s="52">
        <v>0</v>
      </c>
      <c r="I47" s="52">
        <v>0</v>
      </c>
      <c r="J47" s="52">
        <v>0</v>
      </c>
      <c r="K47" s="52">
        <v>2</v>
      </c>
      <c r="L47" s="52">
        <v>0</v>
      </c>
      <c r="M47" s="52">
        <v>2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3</v>
      </c>
      <c r="U47" s="52">
        <v>1</v>
      </c>
      <c r="V47" s="52">
        <v>4</v>
      </c>
      <c r="Z47" s="50"/>
      <c r="AA47" s="50"/>
      <c r="AB47" s="50"/>
    </row>
    <row r="48" spans="1:28" x14ac:dyDescent="0.25">
      <c r="A48" s="38" t="s">
        <v>65</v>
      </c>
      <c r="B48" s="52">
        <v>0</v>
      </c>
      <c r="C48" s="52">
        <v>1</v>
      </c>
      <c r="D48" s="52">
        <v>1</v>
      </c>
      <c r="E48" s="52">
        <v>2</v>
      </c>
      <c r="F48" s="52">
        <v>1</v>
      </c>
      <c r="G48" s="52">
        <v>3</v>
      </c>
      <c r="H48" s="52">
        <v>0</v>
      </c>
      <c r="I48" s="52">
        <v>1</v>
      </c>
      <c r="J48" s="52">
        <v>1</v>
      </c>
      <c r="K48" s="52">
        <v>0</v>
      </c>
      <c r="L48" s="52">
        <v>0</v>
      </c>
      <c r="M48" s="52">
        <v>0</v>
      </c>
      <c r="N48" s="52">
        <v>1</v>
      </c>
      <c r="O48" s="52">
        <v>0</v>
      </c>
      <c r="P48" s="52">
        <v>1</v>
      </c>
      <c r="Q48" s="52">
        <v>1</v>
      </c>
      <c r="R48" s="52">
        <v>0</v>
      </c>
      <c r="S48" s="52">
        <v>1</v>
      </c>
      <c r="T48" s="52">
        <v>4</v>
      </c>
      <c r="U48" s="52">
        <v>3</v>
      </c>
      <c r="V48" s="52">
        <v>7</v>
      </c>
      <c r="Z48" s="50"/>
      <c r="AA48" s="50"/>
      <c r="AB48" s="50"/>
    </row>
    <row r="49" spans="1:28" x14ac:dyDescent="0.25">
      <c r="A49" s="38" t="s">
        <v>66</v>
      </c>
      <c r="B49" s="52">
        <v>0</v>
      </c>
      <c r="C49" s="52">
        <v>0</v>
      </c>
      <c r="D49" s="52">
        <v>0</v>
      </c>
      <c r="E49" s="52">
        <v>3</v>
      </c>
      <c r="F49" s="52">
        <v>0</v>
      </c>
      <c r="G49" s="52">
        <v>3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3</v>
      </c>
      <c r="U49" s="52">
        <v>0</v>
      </c>
      <c r="V49" s="52">
        <v>3</v>
      </c>
      <c r="Z49" s="50"/>
      <c r="AA49" s="50"/>
      <c r="AB49" s="50"/>
    </row>
    <row r="50" spans="1:28" x14ac:dyDescent="0.25">
      <c r="A50" s="38" t="s">
        <v>67</v>
      </c>
      <c r="B50" s="52">
        <v>0</v>
      </c>
      <c r="C50" s="52">
        <v>0</v>
      </c>
      <c r="D50" s="52">
        <v>0</v>
      </c>
      <c r="E50" s="52">
        <v>1</v>
      </c>
      <c r="F50" s="52">
        <v>1</v>
      </c>
      <c r="G50" s="52">
        <v>2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1</v>
      </c>
      <c r="U50" s="52">
        <v>1</v>
      </c>
      <c r="V50" s="52">
        <v>2</v>
      </c>
      <c r="Z50" s="50"/>
      <c r="AA50" s="50"/>
      <c r="AB50" s="50"/>
    </row>
    <row r="51" spans="1:28" x14ac:dyDescent="0.25">
      <c r="A51" s="38" t="s">
        <v>68</v>
      </c>
      <c r="B51" s="52">
        <v>5</v>
      </c>
      <c r="C51" s="52">
        <v>2</v>
      </c>
      <c r="D51" s="52">
        <v>7</v>
      </c>
      <c r="E51" s="52">
        <v>2</v>
      </c>
      <c r="F51" s="52">
        <v>1</v>
      </c>
      <c r="G51" s="52">
        <v>3</v>
      </c>
      <c r="H51" s="52">
        <v>8</v>
      </c>
      <c r="I51" s="52">
        <v>0</v>
      </c>
      <c r="J51" s="52">
        <v>8</v>
      </c>
      <c r="K51" s="52">
        <v>2</v>
      </c>
      <c r="L51" s="52">
        <v>0</v>
      </c>
      <c r="M51" s="52">
        <v>2</v>
      </c>
      <c r="N51" s="52">
        <v>4</v>
      </c>
      <c r="O51" s="52">
        <v>1</v>
      </c>
      <c r="P51" s="52">
        <v>5</v>
      </c>
      <c r="Q51" s="52">
        <v>0</v>
      </c>
      <c r="R51" s="52">
        <v>0</v>
      </c>
      <c r="S51" s="52">
        <v>0</v>
      </c>
      <c r="T51" s="52">
        <v>21</v>
      </c>
      <c r="U51" s="52">
        <v>4</v>
      </c>
      <c r="V51" s="52">
        <v>25</v>
      </c>
      <c r="Z51" s="50"/>
      <c r="AA51" s="50"/>
      <c r="AB51" s="50"/>
    </row>
    <row r="52" spans="1:28" x14ac:dyDescent="0.25">
      <c r="A52" s="38" t="s">
        <v>69</v>
      </c>
      <c r="B52" s="52">
        <v>0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1</v>
      </c>
      <c r="L52" s="52">
        <v>0</v>
      </c>
      <c r="M52" s="52">
        <v>1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1</v>
      </c>
      <c r="U52" s="52">
        <v>0</v>
      </c>
      <c r="V52" s="52">
        <v>1</v>
      </c>
      <c r="Z52" s="50"/>
      <c r="AA52" s="50"/>
      <c r="AB52" s="50"/>
    </row>
    <row r="53" spans="1:28" x14ac:dyDescent="0.25">
      <c r="A53" s="38" t="s">
        <v>70</v>
      </c>
      <c r="B53" s="52">
        <v>2</v>
      </c>
      <c r="C53" s="52">
        <v>2</v>
      </c>
      <c r="D53" s="52">
        <v>4</v>
      </c>
      <c r="E53" s="52">
        <v>4</v>
      </c>
      <c r="F53" s="52">
        <v>3</v>
      </c>
      <c r="G53" s="52">
        <v>7</v>
      </c>
      <c r="H53" s="52">
        <v>4</v>
      </c>
      <c r="I53" s="52">
        <v>1</v>
      </c>
      <c r="J53" s="52">
        <v>5</v>
      </c>
      <c r="K53" s="52">
        <v>0</v>
      </c>
      <c r="L53" s="52">
        <v>1</v>
      </c>
      <c r="M53" s="52">
        <v>1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10</v>
      </c>
      <c r="U53" s="52">
        <v>7</v>
      </c>
      <c r="V53" s="52">
        <v>17</v>
      </c>
      <c r="Z53" s="50"/>
      <c r="AA53" s="50"/>
      <c r="AB53" s="50"/>
    </row>
    <row r="54" spans="1:28" x14ac:dyDescent="0.25">
      <c r="A54" s="38" t="s">
        <v>71</v>
      </c>
      <c r="B54" s="52">
        <v>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1</v>
      </c>
      <c r="I54" s="52">
        <v>1</v>
      </c>
      <c r="J54" s="52">
        <v>2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1</v>
      </c>
      <c r="U54" s="52">
        <v>1</v>
      </c>
      <c r="V54" s="52">
        <v>2</v>
      </c>
      <c r="Z54" s="50"/>
      <c r="AA54" s="50"/>
      <c r="AB54" s="50"/>
    </row>
    <row r="55" spans="1:28" x14ac:dyDescent="0.25">
      <c r="A55" s="38" t="s">
        <v>72</v>
      </c>
      <c r="B55" s="52">
        <v>2</v>
      </c>
      <c r="C55" s="52">
        <v>0</v>
      </c>
      <c r="D55" s="52">
        <v>2</v>
      </c>
      <c r="E55" s="52">
        <v>4</v>
      </c>
      <c r="F55" s="52">
        <v>5</v>
      </c>
      <c r="G55" s="52">
        <v>9</v>
      </c>
      <c r="H55" s="52">
        <v>8</v>
      </c>
      <c r="I55" s="52">
        <v>3</v>
      </c>
      <c r="J55" s="52">
        <v>11</v>
      </c>
      <c r="K55" s="52">
        <v>1</v>
      </c>
      <c r="L55" s="52">
        <v>1</v>
      </c>
      <c r="M55" s="52">
        <v>2</v>
      </c>
      <c r="N55" s="52">
        <v>2</v>
      </c>
      <c r="O55" s="52">
        <v>0</v>
      </c>
      <c r="P55" s="52">
        <v>2</v>
      </c>
      <c r="Q55" s="52">
        <v>0</v>
      </c>
      <c r="R55" s="52">
        <v>1</v>
      </c>
      <c r="S55" s="52">
        <v>1</v>
      </c>
      <c r="T55" s="52">
        <v>17</v>
      </c>
      <c r="U55" s="52">
        <v>10</v>
      </c>
      <c r="V55" s="52">
        <v>27</v>
      </c>
      <c r="Z55" s="50"/>
      <c r="AA55" s="50"/>
      <c r="AB55" s="50"/>
    </row>
    <row r="56" spans="1:28" ht="16.5" thickBot="1" x14ac:dyDescent="0.3">
      <c r="A56" s="46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</row>
    <row r="57" spans="1:28" ht="16.5" thickBot="1" x14ac:dyDescent="0.3">
      <c r="A57" s="32" t="s">
        <v>6</v>
      </c>
      <c r="B57" s="49" t="s">
        <v>100</v>
      </c>
      <c r="C57" s="49"/>
      <c r="D57" s="49"/>
      <c r="E57" s="49" t="s">
        <v>101</v>
      </c>
      <c r="F57" s="49"/>
      <c r="G57" s="49"/>
      <c r="H57" s="49" t="s">
        <v>102</v>
      </c>
      <c r="I57" s="49"/>
      <c r="J57" s="49"/>
      <c r="K57" s="49" t="s">
        <v>103</v>
      </c>
      <c r="L57" s="49"/>
      <c r="M57" s="49"/>
      <c r="N57" s="49" t="s">
        <v>104</v>
      </c>
      <c r="O57" s="49"/>
      <c r="P57" s="49"/>
      <c r="Q57" s="49" t="s">
        <v>105</v>
      </c>
      <c r="R57" s="49"/>
      <c r="S57" s="49"/>
      <c r="T57" s="49" t="s">
        <v>106</v>
      </c>
      <c r="U57" s="49"/>
      <c r="V57" s="49"/>
    </row>
    <row r="58" spans="1:28" x14ac:dyDescent="0.25">
      <c r="A58" s="34"/>
      <c r="B58" s="51" t="s">
        <v>1</v>
      </c>
      <c r="C58" s="51" t="s">
        <v>2</v>
      </c>
      <c r="D58" s="51" t="s">
        <v>3</v>
      </c>
      <c r="E58" s="51" t="s">
        <v>1</v>
      </c>
      <c r="F58" s="51" t="s">
        <v>2</v>
      </c>
      <c r="G58" s="51" t="s">
        <v>3</v>
      </c>
      <c r="H58" s="51" t="s">
        <v>1</v>
      </c>
      <c r="I58" s="51" t="s">
        <v>2</v>
      </c>
      <c r="J58" s="51" t="s">
        <v>3</v>
      </c>
      <c r="K58" s="51" t="s">
        <v>1</v>
      </c>
      <c r="L58" s="51" t="s">
        <v>2</v>
      </c>
      <c r="M58" s="51" t="s">
        <v>3</v>
      </c>
      <c r="N58" s="51" t="s">
        <v>1</v>
      </c>
      <c r="O58" s="51" t="s">
        <v>2</v>
      </c>
      <c r="P58" s="51" t="s">
        <v>3</v>
      </c>
      <c r="Q58" s="51" t="s">
        <v>1</v>
      </c>
      <c r="R58" s="51" t="s">
        <v>2</v>
      </c>
      <c r="S58" s="51" t="s">
        <v>3</v>
      </c>
      <c r="T58" s="51" t="s">
        <v>1</v>
      </c>
      <c r="U58" s="51" t="s">
        <v>2</v>
      </c>
      <c r="V58" s="51" t="s">
        <v>3</v>
      </c>
    </row>
    <row r="59" spans="1:28" x14ac:dyDescent="0.25">
      <c r="A59" s="36" t="s">
        <v>4</v>
      </c>
      <c r="B59" s="52">
        <f t="shared" ref="B59:V59" si="0">SUM(B60:B67)</f>
        <v>101</v>
      </c>
      <c r="C59" s="52">
        <f t="shared" si="0"/>
        <v>53</v>
      </c>
      <c r="D59" s="52">
        <f t="shared" si="0"/>
        <v>154</v>
      </c>
      <c r="E59" s="52">
        <f t="shared" si="0"/>
        <v>272</v>
      </c>
      <c r="F59" s="52">
        <f t="shared" si="0"/>
        <v>150</v>
      </c>
      <c r="G59" s="52">
        <f t="shared" si="0"/>
        <v>422</v>
      </c>
      <c r="H59" s="52">
        <f t="shared" si="0"/>
        <v>209</v>
      </c>
      <c r="I59" s="52">
        <f t="shared" si="0"/>
        <v>99</v>
      </c>
      <c r="J59" s="52">
        <f t="shared" si="0"/>
        <v>308</v>
      </c>
      <c r="K59" s="52">
        <f t="shared" si="0"/>
        <v>163</v>
      </c>
      <c r="L59" s="52">
        <f t="shared" si="0"/>
        <v>67</v>
      </c>
      <c r="M59" s="52">
        <f t="shared" si="0"/>
        <v>230</v>
      </c>
      <c r="N59" s="52">
        <f t="shared" si="0"/>
        <v>128</v>
      </c>
      <c r="O59" s="52">
        <f t="shared" si="0"/>
        <v>39</v>
      </c>
      <c r="P59" s="52">
        <f t="shared" si="0"/>
        <v>167</v>
      </c>
      <c r="Q59" s="52">
        <f t="shared" si="0"/>
        <v>58</v>
      </c>
      <c r="R59" s="52">
        <f t="shared" si="0"/>
        <v>11</v>
      </c>
      <c r="S59" s="52">
        <f t="shared" si="0"/>
        <v>69</v>
      </c>
      <c r="T59" s="52">
        <f t="shared" si="0"/>
        <v>931</v>
      </c>
      <c r="U59" s="52">
        <f t="shared" si="0"/>
        <v>419</v>
      </c>
      <c r="V59" s="52">
        <f t="shared" si="0"/>
        <v>1350</v>
      </c>
      <c r="W59" s="42"/>
      <c r="X59" s="42"/>
      <c r="Y59" s="42"/>
      <c r="Z59" s="50"/>
      <c r="AA59" s="50"/>
      <c r="AB59" s="50"/>
    </row>
    <row r="60" spans="1:28" x14ac:dyDescent="0.25">
      <c r="A60" s="38" t="s">
        <v>7</v>
      </c>
      <c r="B60" s="52">
        <f t="shared" ref="B60:V60" si="1">B12+B23+B31+B38+B39</f>
        <v>6</v>
      </c>
      <c r="C60" s="52">
        <f t="shared" si="1"/>
        <v>2</v>
      </c>
      <c r="D60" s="52">
        <f t="shared" si="1"/>
        <v>8</v>
      </c>
      <c r="E60" s="52">
        <f t="shared" si="1"/>
        <v>18</v>
      </c>
      <c r="F60" s="52">
        <f t="shared" si="1"/>
        <v>11</v>
      </c>
      <c r="G60" s="52">
        <f t="shared" si="1"/>
        <v>29</v>
      </c>
      <c r="H60" s="52">
        <f t="shared" si="1"/>
        <v>19</v>
      </c>
      <c r="I60" s="52">
        <f t="shared" si="1"/>
        <v>4</v>
      </c>
      <c r="J60" s="52">
        <f t="shared" si="1"/>
        <v>23</v>
      </c>
      <c r="K60" s="52">
        <f t="shared" si="1"/>
        <v>26</v>
      </c>
      <c r="L60" s="52">
        <f t="shared" si="1"/>
        <v>5</v>
      </c>
      <c r="M60" s="52">
        <f t="shared" si="1"/>
        <v>31</v>
      </c>
      <c r="N60" s="52">
        <f t="shared" si="1"/>
        <v>12</v>
      </c>
      <c r="O60" s="52">
        <f t="shared" si="1"/>
        <v>7</v>
      </c>
      <c r="P60" s="52">
        <f t="shared" si="1"/>
        <v>19</v>
      </c>
      <c r="Q60" s="52">
        <f t="shared" si="1"/>
        <v>7</v>
      </c>
      <c r="R60" s="52">
        <f t="shared" si="1"/>
        <v>1</v>
      </c>
      <c r="S60" s="52">
        <f t="shared" si="1"/>
        <v>8</v>
      </c>
      <c r="T60" s="52">
        <f t="shared" si="1"/>
        <v>88</v>
      </c>
      <c r="U60" s="52">
        <f t="shared" si="1"/>
        <v>30</v>
      </c>
      <c r="V60" s="52">
        <f t="shared" si="1"/>
        <v>118</v>
      </c>
      <c r="W60" s="42"/>
      <c r="X60" s="42"/>
      <c r="Y60" s="42"/>
      <c r="Z60" s="50"/>
      <c r="AA60" s="50"/>
      <c r="AB60" s="50"/>
    </row>
    <row r="61" spans="1:28" x14ac:dyDescent="0.25">
      <c r="A61" s="38" t="s">
        <v>8</v>
      </c>
      <c r="B61" s="52">
        <f t="shared" ref="B61:V61" si="2">B15+B22+B41+B42+B43+B49+B52+B54</f>
        <v>2</v>
      </c>
      <c r="C61" s="52">
        <f t="shared" si="2"/>
        <v>0</v>
      </c>
      <c r="D61" s="52">
        <f t="shared" si="2"/>
        <v>2</v>
      </c>
      <c r="E61" s="52">
        <f t="shared" si="2"/>
        <v>16</v>
      </c>
      <c r="F61" s="52">
        <f t="shared" si="2"/>
        <v>1</v>
      </c>
      <c r="G61" s="52">
        <f t="shared" si="2"/>
        <v>17</v>
      </c>
      <c r="H61" s="52">
        <f t="shared" si="2"/>
        <v>12</v>
      </c>
      <c r="I61" s="52">
        <f t="shared" si="2"/>
        <v>7</v>
      </c>
      <c r="J61" s="52">
        <f t="shared" si="2"/>
        <v>19</v>
      </c>
      <c r="K61" s="52">
        <f t="shared" si="2"/>
        <v>12</v>
      </c>
      <c r="L61" s="52">
        <f t="shared" si="2"/>
        <v>2</v>
      </c>
      <c r="M61" s="52">
        <f t="shared" si="2"/>
        <v>14</v>
      </c>
      <c r="N61" s="52">
        <f t="shared" si="2"/>
        <v>7</v>
      </c>
      <c r="O61" s="52">
        <f t="shared" si="2"/>
        <v>2</v>
      </c>
      <c r="P61" s="52">
        <f t="shared" si="2"/>
        <v>9</v>
      </c>
      <c r="Q61" s="52">
        <f t="shared" si="2"/>
        <v>1</v>
      </c>
      <c r="R61" s="52">
        <f t="shared" si="2"/>
        <v>1</v>
      </c>
      <c r="S61" s="52">
        <f t="shared" si="2"/>
        <v>2</v>
      </c>
      <c r="T61" s="52">
        <f t="shared" si="2"/>
        <v>50</v>
      </c>
      <c r="U61" s="52">
        <f t="shared" si="2"/>
        <v>13</v>
      </c>
      <c r="V61" s="52">
        <f t="shared" si="2"/>
        <v>63</v>
      </c>
      <c r="W61" s="42"/>
      <c r="X61" s="42"/>
      <c r="Y61" s="42"/>
      <c r="Z61" s="50"/>
      <c r="AA61" s="50"/>
      <c r="AB61" s="50"/>
    </row>
    <row r="62" spans="1:28" x14ac:dyDescent="0.25">
      <c r="A62" s="38" t="s">
        <v>9</v>
      </c>
      <c r="B62" s="52">
        <f t="shared" ref="B62:V62" si="3">B29</f>
        <v>13</v>
      </c>
      <c r="C62" s="52">
        <f t="shared" si="3"/>
        <v>5</v>
      </c>
      <c r="D62" s="52">
        <f t="shared" si="3"/>
        <v>18</v>
      </c>
      <c r="E62" s="52">
        <f t="shared" si="3"/>
        <v>67</v>
      </c>
      <c r="F62" s="52">
        <f t="shared" si="3"/>
        <v>40</v>
      </c>
      <c r="G62" s="52">
        <f t="shared" si="3"/>
        <v>107</v>
      </c>
      <c r="H62" s="52">
        <f t="shared" si="3"/>
        <v>41</v>
      </c>
      <c r="I62" s="52">
        <f t="shared" si="3"/>
        <v>22</v>
      </c>
      <c r="J62" s="52">
        <f t="shared" si="3"/>
        <v>63</v>
      </c>
      <c r="K62" s="52">
        <f t="shared" si="3"/>
        <v>18</v>
      </c>
      <c r="L62" s="52">
        <f t="shared" si="3"/>
        <v>16</v>
      </c>
      <c r="M62" s="52">
        <f t="shared" si="3"/>
        <v>34</v>
      </c>
      <c r="N62" s="52">
        <f t="shared" si="3"/>
        <v>18</v>
      </c>
      <c r="O62" s="52">
        <f t="shared" si="3"/>
        <v>3</v>
      </c>
      <c r="P62" s="52">
        <f t="shared" si="3"/>
        <v>21</v>
      </c>
      <c r="Q62" s="52">
        <f t="shared" si="3"/>
        <v>18</v>
      </c>
      <c r="R62" s="52">
        <f t="shared" si="3"/>
        <v>2</v>
      </c>
      <c r="S62" s="52">
        <f t="shared" si="3"/>
        <v>20</v>
      </c>
      <c r="T62" s="52">
        <f t="shared" si="3"/>
        <v>175</v>
      </c>
      <c r="U62" s="52">
        <f t="shared" si="3"/>
        <v>88</v>
      </c>
      <c r="V62" s="52">
        <f t="shared" si="3"/>
        <v>263</v>
      </c>
      <c r="W62" s="42"/>
      <c r="X62" s="42"/>
      <c r="Y62" s="42"/>
      <c r="Z62" s="50"/>
      <c r="AA62" s="50"/>
      <c r="AB62" s="50"/>
    </row>
    <row r="63" spans="1:28" x14ac:dyDescent="0.25">
      <c r="A63" s="38" t="s">
        <v>10</v>
      </c>
      <c r="B63" s="52">
        <f t="shared" ref="B63:V63" si="4">B17+B24+B34+B35+B40+B46</f>
        <v>23</v>
      </c>
      <c r="C63" s="52">
        <f t="shared" si="4"/>
        <v>13</v>
      </c>
      <c r="D63" s="52">
        <f t="shared" si="4"/>
        <v>36</v>
      </c>
      <c r="E63" s="52">
        <f t="shared" si="4"/>
        <v>42</v>
      </c>
      <c r="F63" s="52">
        <f t="shared" si="4"/>
        <v>26</v>
      </c>
      <c r="G63" s="52">
        <f t="shared" si="4"/>
        <v>68</v>
      </c>
      <c r="H63" s="52">
        <f t="shared" si="4"/>
        <v>50</v>
      </c>
      <c r="I63" s="52">
        <f t="shared" si="4"/>
        <v>21</v>
      </c>
      <c r="J63" s="52">
        <f t="shared" si="4"/>
        <v>71</v>
      </c>
      <c r="K63" s="52">
        <f t="shared" si="4"/>
        <v>44</v>
      </c>
      <c r="L63" s="52">
        <f t="shared" si="4"/>
        <v>19</v>
      </c>
      <c r="M63" s="52">
        <f t="shared" si="4"/>
        <v>63</v>
      </c>
      <c r="N63" s="52">
        <f t="shared" si="4"/>
        <v>25</v>
      </c>
      <c r="O63" s="52">
        <f t="shared" si="4"/>
        <v>6</v>
      </c>
      <c r="P63" s="52">
        <f t="shared" si="4"/>
        <v>31</v>
      </c>
      <c r="Q63" s="52">
        <f t="shared" si="4"/>
        <v>9</v>
      </c>
      <c r="R63" s="52">
        <f t="shared" si="4"/>
        <v>3</v>
      </c>
      <c r="S63" s="52">
        <f t="shared" si="4"/>
        <v>12</v>
      </c>
      <c r="T63" s="52">
        <f t="shared" si="4"/>
        <v>193</v>
      </c>
      <c r="U63" s="52">
        <f t="shared" si="4"/>
        <v>88</v>
      </c>
      <c r="V63" s="52">
        <f t="shared" si="4"/>
        <v>281</v>
      </c>
      <c r="W63" s="42"/>
      <c r="X63" s="42"/>
      <c r="Y63" s="42"/>
      <c r="Z63" s="50"/>
      <c r="AA63" s="50"/>
      <c r="AB63" s="50"/>
    </row>
    <row r="64" spans="1:28" x14ac:dyDescent="0.25">
      <c r="A64" s="38" t="s">
        <v>11</v>
      </c>
      <c r="B64" s="52">
        <f t="shared" ref="B64:V64" si="5">B13+B14+B16+B18+B20+B44+B53</f>
        <v>16</v>
      </c>
      <c r="C64" s="52">
        <f t="shared" si="5"/>
        <v>14</v>
      </c>
      <c r="D64" s="52">
        <f t="shared" si="5"/>
        <v>30</v>
      </c>
      <c r="E64" s="52">
        <f t="shared" si="5"/>
        <v>45</v>
      </c>
      <c r="F64" s="52">
        <f t="shared" si="5"/>
        <v>27</v>
      </c>
      <c r="G64" s="52">
        <f t="shared" si="5"/>
        <v>72</v>
      </c>
      <c r="H64" s="52">
        <f t="shared" si="5"/>
        <v>27</v>
      </c>
      <c r="I64" s="52">
        <f t="shared" si="5"/>
        <v>19</v>
      </c>
      <c r="J64" s="52">
        <f t="shared" si="5"/>
        <v>46</v>
      </c>
      <c r="K64" s="52">
        <f t="shared" si="5"/>
        <v>26</v>
      </c>
      <c r="L64" s="52">
        <f t="shared" si="5"/>
        <v>14</v>
      </c>
      <c r="M64" s="52">
        <f t="shared" si="5"/>
        <v>40</v>
      </c>
      <c r="N64" s="52">
        <f t="shared" si="5"/>
        <v>30</v>
      </c>
      <c r="O64" s="52">
        <f t="shared" si="5"/>
        <v>13</v>
      </c>
      <c r="P64" s="52">
        <f t="shared" si="5"/>
        <v>43</v>
      </c>
      <c r="Q64" s="52">
        <f t="shared" si="5"/>
        <v>19</v>
      </c>
      <c r="R64" s="52">
        <f t="shared" si="5"/>
        <v>2</v>
      </c>
      <c r="S64" s="52">
        <f t="shared" si="5"/>
        <v>21</v>
      </c>
      <c r="T64" s="52">
        <f t="shared" si="5"/>
        <v>163</v>
      </c>
      <c r="U64" s="52">
        <f t="shared" si="5"/>
        <v>89</v>
      </c>
      <c r="V64" s="52">
        <f t="shared" si="5"/>
        <v>252</v>
      </c>
      <c r="W64" s="42"/>
      <c r="X64" s="42"/>
      <c r="Y64" s="42"/>
      <c r="Z64" s="50"/>
      <c r="AA64" s="50"/>
      <c r="AB64" s="50"/>
    </row>
    <row r="65" spans="1:28" x14ac:dyDescent="0.25">
      <c r="A65" s="38" t="s">
        <v>12</v>
      </c>
      <c r="B65" s="52">
        <f t="shared" ref="B65:V65" si="6">B10+B21+B25+B26+B32+B33</f>
        <v>26</v>
      </c>
      <c r="C65" s="52">
        <f t="shared" si="6"/>
        <v>11</v>
      </c>
      <c r="D65" s="52">
        <f t="shared" si="6"/>
        <v>37</v>
      </c>
      <c r="E65" s="52">
        <f t="shared" si="6"/>
        <v>43</v>
      </c>
      <c r="F65" s="52">
        <f t="shared" si="6"/>
        <v>22</v>
      </c>
      <c r="G65" s="52">
        <f t="shared" si="6"/>
        <v>65</v>
      </c>
      <c r="H65" s="52">
        <f t="shared" si="6"/>
        <v>27</v>
      </c>
      <c r="I65" s="52">
        <f t="shared" si="6"/>
        <v>9</v>
      </c>
      <c r="J65" s="52">
        <f t="shared" si="6"/>
        <v>36</v>
      </c>
      <c r="K65" s="52">
        <f t="shared" si="6"/>
        <v>18</v>
      </c>
      <c r="L65" s="52">
        <f t="shared" si="6"/>
        <v>5</v>
      </c>
      <c r="M65" s="52">
        <f t="shared" si="6"/>
        <v>23</v>
      </c>
      <c r="N65" s="52">
        <f t="shared" si="6"/>
        <v>18</v>
      </c>
      <c r="O65" s="52">
        <f t="shared" si="6"/>
        <v>3</v>
      </c>
      <c r="P65" s="52">
        <f t="shared" si="6"/>
        <v>21</v>
      </c>
      <c r="Q65" s="52">
        <f t="shared" si="6"/>
        <v>2</v>
      </c>
      <c r="R65" s="52">
        <f t="shared" si="6"/>
        <v>1</v>
      </c>
      <c r="S65" s="52">
        <f t="shared" si="6"/>
        <v>3</v>
      </c>
      <c r="T65" s="52">
        <f t="shared" si="6"/>
        <v>134</v>
      </c>
      <c r="U65" s="52">
        <f t="shared" si="6"/>
        <v>51</v>
      </c>
      <c r="V65" s="52">
        <f t="shared" si="6"/>
        <v>185</v>
      </c>
      <c r="W65" s="42"/>
      <c r="X65" s="42"/>
      <c r="Y65" s="42"/>
      <c r="Z65" s="50"/>
      <c r="AA65" s="50"/>
      <c r="AB65" s="50"/>
    </row>
    <row r="66" spans="1:28" x14ac:dyDescent="0.25">
      <c r="A66" s="38" t="s">
        <v>13</v>
      </c>
      <c r="B66" s="52">
        <f t="shared" ref="B66:V66" si="7">B27+B30+B36+B50+B51+B55</f>
        <v>8</v>
      </c>
      <c r="C66" s="52">
        <f t="shared" si="7"/>
        <v>4</v>
      </c>
      <c r="D66" s="52">
        <f t="shared" si="7"/>
        <v>12</v>
      </c>
      <c r="E66" s="52">
        <f t="shared" si="7"/>
        <v>22</v>
      </c>
      <c r="F66" s="52">
        <f t="shared" si="7"/>
        <v>15</v>
      </c>
      <c r="G66" s="52">
        <f t="shared" si="7"/>
        <v>37</v>
      </c>
      <c r="H66" s="52">
        <f t="shared" si="7"/>
        <v>24</v>
      </c>
      <c r="I66" s="52">
        <f t="shared" si="7"/>
        <v>10</v>
      </c>
      <c r="J66" s="52">
        <f t="shared" si="7"/>
        <v>34</v>
      </c>
      <c r="K66" s="52">
        <f t="shared" si="7"/>
        <v>8</v>
      </c>
      <c r="L66" s="52">
        <f t="shared" si="7"/>
        <v>5</v>
      </c>
      <c r="M66" s="52">
        <f t="shared" si="7"/>
        <v>13</v>
      </c>
      <c r="N66" s="52">
        <f t="shared" si="7"/>
        <v>9</v>
      </c>
      <c r="O66" s="52">
        <f t="shared" si="7"/>
        <v>4</v>
      </c>
      <c r="P66" s="52">
        <f t="shared" si="7"/>
        <v>13</v>
      </c>
      <c r="Q66" s="52">
        <f t="shared" si="7"/>
        <v>0</v>
      </c>
      <c r="R66" s="52">
        <f t="shared" si="7"/>
        <v>1</v>
      </c>
      <c r="S66" s="52">
        <f t="shared" si="7"/>
        <v>1</v>
      </c>
      <c r="T66" s="52">
        <f t="shared" si="7"/>
        <v>71</v>
      </c>
      <c r="U66" s="52">
        <f t="shared" si="7"/>
        <v>39</v>
      </c>
      <c r="V66" s="52">
        <f t="shared" si="7"/>
        <v>110</v>
      </c>
      <c r="W66" s="42"/>
      <c r="X66" s="42"/>
      <c r="Y66" s="42"/>
      <c r="Z66" s="50"/>
      <c r="AA66" s="50"/>
      <c r="AB66" s="50"/>
    </row>
    <row r="67" spans="1:28" x14ac:dyDescent="0.25">
      <c r="A67" s="38" t="s">
        <v>14</v>
      </c>
      <c r="B67" s="52">
        <f t="shared" ref="B67:V67" si="8">B11+B19+B28+B37+B45+B47+B48</f>
        <v>7</v>
      </c>
      <c r="C67" s="52">
        <f t="shared" si="8"/>
        <v>4</v>
      </c>
      <c r="D67" s="52">
        <f t="shared" si="8"/>
        <v>11</v>
      </c>
      <c r="E67" s="52">
        <f t="shared" si="8"/>
        <v>19</v>
      </c>
      <c r="F67" s="52">
        <f t="shared" si="8"/>
        <v>8</v>
      </c>
      <c r="G67" s="52">
        <f t="shared" si="8"/>
        <v>27</v>
      </c>
      <c r="H67" s="52">
        <f t="shared" si="8"/>
        <v>9</v>
      </c>
      <c r="I67" s="52">
        <f t="shared" si="8"/>
        <v>7</v>
      </c>
      <c r="J67" s="52">
        <f t="shared" si="8"/>
        <v>16</v>
      </c>
      <c r="K67" s="52">
        <f t="shared" si="8"/>
        <v>11</v>
      </c>
      <c r="L67" s="52">
        <f t="shared" si="8"/>
        <v>1</v>
      </c>
      <c r="M67" s="52">
        <f t="shared" si="8"/>
        <v>12</v>
      </c>
      <c r="N67" s="52">
        <f t="shared" si="8"/>
        <v>9</v>
      </c>
      <c r="O67" s="52">
        <f t="shared" si="8"/>
        <v>1</v>
      </c>
      <c r="P67" s="52">
        <f t="shared" si="8"/>
        <v>10</v>
      </c>
      <c r="Q67" s="52">
        <f t="shared" si="8"/>
        <v>2</v>
      </c>
      <c r="R67" s="52">
        <f t="shared" si="8"/>
        <v>0</v>
      </c>
      <c r="S67" s="52">
        <f t="shared" si="8"/>
        <v>2</v>
      </c>
      <c r="T67" s="52">
        <f t="shared" si="8"/>
        <v>57</v>
      </c>
      <c r="U67" s="52">
        <f t="shared" si="8"/>
        <v>21</v>
      </c>
      <c r="V67" s="52">
        <f t="shared" si="8"/>
        <v>78</v>
      </c>
      <c r="W67" s="42"/>
      <c r="X67" s="42"/>
      <c r="Y67" s="42"/>
      <c r="Z67" s="50"/>
      <c r="AA67" s="50"/>
      <c r="AB67" s="50"/>
    </row>
    <row r="68" spans="1:28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</row>
    <row r="70" spans="1:28" x14ac:dyDescent="0.25">
      <c r="A70" s="43" t="s">
        <v>107</v>
      </c>
    </row>
  </sheetData>
  <mergeCells count="16">
    <mergeCell ref="A7:A8"/>
    <mergeCell ref="A57:A58"/>
    <mergeCell ref="N57:P57"/>
    <mergeCell ref="Q57:S57"/>
    <mergeCell ref="T57:V57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2014-11-25T18:04:06Z</dcterms:created>
  <dcterms:modified xsi:type="dcterms:W3CDTF">2015-11-26T20:33:42Z</dcterms:modified>
</cp:coreProperties>
</file>